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Instructions" sheetId="1" r:id="rId1"/>
    <sheet name="FieldDictionary" sheetId="2" r:id="rId2"/>
    <sheet name="ColumnRecipe" sheetId="3" r:id="rId3"/>
    <sheet name="Lookups" sheetId="4" r:id="rId4"/>
    <sheet name="Register" sheetId="5" r:id="rId5"/>
    <sheet name="StatusModel" sheetId="6" r:id="rId6"/>
    <sheet name="RolesAuthority" sheetId="7" r:id="rId7"/>
    <sheet name="NoticeRenewalCalc" sheetId="8" r:id="rId8"/>
    <sheet name="ReminderEscalation" sheetId="9" r:id="rId9"/>
    <sheet name="ImplementationOptions" sheetId="10" r:id="rId10"/>
    <sheet name="DuplicateKeyRules" sheetId="11" r:id="rId11"/>
    <sheet name="VersionSnapshotRules" sheetId="12" r:id="rId12"/>
    <sheet name="ExceptionTaxonomy" sheetId="13" r:id="rId13"/>
    <sheet name="ApprovalStatusPointer" sheetId="14" r:id="rId14"/>
    <sheet name="AccessSecurityQuestions" sheetId="15" r:id="rId15"/>
    <sheet name="RetentionQuestions" sheetId="16" r:id="rId16"/>
    <sheet name="Views" sheetId="17" r:id="rId17"/>
    <sheet name="TestCases" sheetId="18" r:id="rId18"/>
    <sheet name="Case01_Clean" sheetId="19" r:id="rId19"/>
    <sheet name="Case02_Notice" sheetId="20" r:id="rId20"/>
    <sheet name="Case03_Pointer" sheetId="21" r:id="rId21"/>
    <sheet name="Case04_Duplicate" sheetId="22" r:id="rId22"/>
    <sheet name="Case05_Unauthorized" sheetId="23" r:id="rId23"/>
    <sheet name="Case06_Expired" sheetId="24" r:id="rId24"/>
    <sheet name="Case07_Handoff" sheetId="25" r:id="rId25"/>
    <sheet name="KPIDefinitions" sheetId="26" r:id="rId26"/>
    <sheet name="ProofGates" sheetId="27" r:id="rId27"/>
    <sheet name="RolloutPlan" sheetId="28" r:id="rId28"/>
    <sheet name="DecisionRecord" sheetId="29" r:id="rId29"/>
    <sheet name="Sources" sheetId="30" r:id="rId30"/>
  </sheets>
  <calcPr calcId="124519" fullCalcOnLoad="1"/>
</workbook>
</file>

<file path=xl/sharedStrings.xml><?xml version="1.0" encoding="utf-8"?>
<sst xmlns="http://schemas.openxmlformats.org/spreadsheetml/2006/main" count="1707" uniqueCount="577">
  <si>
    <t>SharePoint / Microsoft Lists operational register. Ownership, status, Document ID or Graph id, dates, notice window. Not legal advice. Not a CLM. Not e-sign. Not an approval matrix. Not SharePoint document processing. Not an invoice tracker. TODAY and ME are unsupported in calculated columns. Personal Set a reminder is unavailable in GCC, GCC High, DOD, or other sovereign clouds. Permissions, version history, and retention labels are not certification. Notice formulas are planning aids only. Reminder delivery is not proof of valid contractual notice.</t>
  </si>
  <si>
    <t>Field</t>
  </si>
  <si>
    <t>Value</t>
  </si>
  <si>
    <t>Title</t>
  </si>
  <si>
    <t>Flowgrammer SharePoint Lists Contract Register Template</t>
  </si>
  <si>
    <t>as_of_date</t>
  </si>
  <si>
    <t>Version</t>
  </si>
  <si>
    <t>0.1.0</t>
  </si>
  <si>
    <t>Last tested</t>
  </si>
  <si>
    <t>2026-09-08</t>
  </si>
  <si>
    <t>Canonical article</t>
  </si>
  <si>
    <t>https://flowgrammer.ca/insights/sharepoint-lists-contract-tracker</t>
  </si>
  <si>
    <t>Parent article</t>
  </si>
  <si>
    <t>https://flowgrammer.ca/insights/contract-tracker</t>
  </si>
  <si>
    <t>Parent template</t>
  </si>
  <si>
    <t>https://flowgrammer.ca/resources/contract-tracker-template</t>
  </si>
  <si>
    <t>Public resource</t>
  </si>
  <si>
    <t>https://flowgrammer.ca/resources/sharepoint-lists-contract-register-template</t>
  </si>
  <si>
    <t>Sheets twin</t>
  </si>
  <si>
    <t>https://flowgrammer.ca/insights/google-sheets-contract-tracker</t>
  </si>
  <si>
    <t>Not SharePoint document processing</t>
  </si>
  <si>
    <t>https://flowgrammer.ca/insights/sharepoint-document-processing-automation</t>
  </si>
  <si>
    <t>Create path</t>
  </si>
  <si>
    <t>Create a Microsoft List or hybrid list plus library from ColumnRecipe, or import csv/register-import.csv.</t>
  </si>
  <si>
    <t>Legal disclaimer</t>
  </si>
  <si>
    <t>Operational register only. Not legal advice and not a substitute for counsel.</t>
  </si>
  <si>
    <t>Notice formulas</t>
  </si>
  <si>
    <t>Planning aids only. They do not interpret auto-renewal or statutory notice.</t>
  </si>
  <si>
    <t>TODAY caveat</t>
  </si>
  <si>
    <t>TODAY and ME are not supported in Lists calculated columns. Day counts use Config as_of or a scheduled flow.</t>
  </si>
  <si>
    <t>Sovereign reminder</t>
  </si>
  <si>
    <t>Personal Set a reminder is unavailable in GCC, GCC High, DOD, or other sovereign clouds.</t>
  </si>
  <si>
    <t>Scheduled flow</t>
  </si>
  <si>
    <t>Not proven in every sovereign tenant. If the tenant supports Power Automate and the SharePoint connector, a separately designed scheduled flow may be an option. Otherwise use the manual process. needs_tenant_proof.</t>
  </si>
  <si>
    <t>Reminder cite</t>
  </si>
  <si>
    <t>https://learn.microsoft.com/en-us/power-automate/create-sharepoint-reminder-flows</t>
  </si>
  <si>
    <t>Formula cite</t>
  </si>
  <si>
    <t>https://support.microsoft.com/en-us/office/introduction-to-sharepoint-formulas-and-functions-94e1b4cc-cd1c-49c2-80ec-90c9b9591f47</t>
  </si>
  <si>
    <t>Not a CLM</t>
  </si>
  <si>
    <t>Does not replace DocuSign CLM, Ironclad, or PandaDoc CLM.</t>
  </si>
  <si>
    <t>Not e-sign</t>
  </si>
  <si>
    <t>Does not send or complete a signature package.</t>
  </si>
  <si>
    <t>Not document approval</t>
  </si>
  <si>
    <t>approval_status is a pointer. Classic content approval is not a renewal decision.</t>
  </si>
  <si>
    <t>Not an invoice tracker</t>
  </si>
  <si>
    <t>Do not add required tax, PO, amount, or payment fields.</t>
  </si>
  <si>
    <t>Reminder rule</t>
  </si>
  <si>
    <t>Reminder delivery is not proof of valid contractual notice. Never auto-renew.</t>
  </si>
  <si>
    <t>Permissions</t>
  </si>
  <si>
    <t>SharePoint permission levels are collaboration controls, not security certification.</t>
  </si>
  <si>
    <t>Version history</t>
  </si>
  <si>
    <t>Default about-500 version history is not a certified legal or renewal audit log.</t>
  </si>
  <si>
    <t>Retention</t>
  </si>
  <si>
    <t>Retention labels and policies are questions only, not certification.</t>
  </si>
  <si>
    <t>Buyer fiction</t>
  </si>
  <si>
    <t>Cedar &amp; Quay Fabrication Ltd / CTR-CQ-MSA-2024-017</t>
  </si>
  <si>
    <t>Public next step</t>
  </si>
  <si>
    <t>Book a fit call. AI Success Audit if scope is unclear. AI Automation Systems if defined.</t>
  </si>
  <si>
    <t>Live Microsoft List</t>
  </si>
  <si>
    <t>No live Microsoft List was created in this pack.</t>
  </si>
  <si>
    <t>Template gallery</t>
  </si>
  <si>
    <t>This download is not a Microsoft template gallery listing.</t>
  </si>
  <si>
    <t>legal_disclaimer_ack</t>
  </si>
  <si>
    <t>yes</t>
  </si>
  <si>
    <t>sovereign_cloud_reminder_ack</t>
  </si>
  <si>
    <t>Never auto-renew or auto-terminate from a formula, a missed reminder, or Power Automate.</t>
  </si>
  <si>
    <t>field</t>
  </si>
  <si>
    <t>type</t>
  </si>
  <si>
    <t>required</t>
  </si>
  <si>
    <t>note</t>
  </si>
  <si>
    <t>register_id</t>
  </si>
  <si>
    <t>single_line_text</t>
  </si>
  <si>
    <t>Stable register row key</t>
  </si>
  <si>
    <t>contract_id</t>
  </si>
  <si>
    <t>Business contract identity</t>
  </si>
  <si>
    <t>contract_title</t>
  </si>
  <si>
    <t>Human title</t>
  </si>
  <si>
    <t>contract_type</t>
  </si>
  <si>
    <t>choice</t>
  </si>
  <si>
    <t>msa sow nda vendor customer lease employment other</t>
  </si>
  <si>
    <t>counterparty_name</t>
  </si>
  <si>
    <t>Counterparty display name</t>
  </si>
  <si>
    <t>counterparty_id</t>
  </si>
  <si>
    <t>recommended</t>
  </si>
  <si>
    <t>Preferred in duplicate_key</t>
  </si>
  <si>
    <t>owner</t>
  </si>
  <si>
    <t>person</t>
  </si>
  <si>
    <t>Named Person-column owner required</t>
  </si>
  <si>
    <t>status</t>
  </si>
  <si>
    <t>Closed operational list</t>
  </si>
  <si>
    <t>file_pointer_url</t>
  </si>
  <si>
    <t>hyperlink_or_text</t>
  </si>
  <si>
    <t>yes_for_active</t>
  </si>
  <si>
    <t>Prefer Document ID redirect</t>
  </si>
  <si>
    <t>file_storage_system</t>
  </si>
  <si>
    <t>sharepoint onedrive google_drive dropbox box local_dms other</t>
  </si>
  <si>
    <t>file_native_id</t>
  </si>
  <si>
    <t>listItemUniqueId or driveItem id</t>
  </si>
  <si>
    <t>file_document_id</t>
  </si>
  <si>
    <t>Site collection Document ID</t>
  </si>
  <si>
    <t>file_version_key</t>
  </si>
  <si>
    <t>version_label eTag cTag or hash</t>
  </si>
  <si>
    <t>list_item_id</t>
  </si>
  <si>
    <t>number_or_text</t>
  </si>
  <si>
    <t>no</t>
  </si>
  <si>
    <t>SharePoint listItemId for flow filters</t>
  </si>
  <si>
    <t>effective_date</t>
  </si>
  <si>
    <t>date</t>
  </si>
  <si>
    <t>Start of operational tracking</t>
  </si>
  <si>
    <t>expiry_date</t>
  </si>
  <si>
    <t>Blank evergreen stays unknown</t>
  </si>
  <si>
    <t>renewal_date</t>
  </si>
  <si>
    <t>Operational planning date</t>
  </si>
  <si>
    <t>notice_window_days</t>
  </si>
  <si>
    <t>number</t>
  </si>
  <si>
    <t>Operations input, not clause interpretation</t>
  </si>
  <si>
    <t>notice_date</t>
  </si>
  <si>
    <t>date_or_calculated</t>
  </si>
  <si>
    <t>expiry_date minus notice_window_days; not legal notice</t>
  </si>
  <si>
    <t>days_to_notice</t>
  </si>
  <si>
    <t>number_or_pa_computed</t>
  </si>
  <si>
    <t>versus Config as_of; not TODAY()</t>
  </si>
  <si>
    <t>days_to_expiry</t>
  </si>
  <si>
    <t>flag_approaching_notice</t>
  </si>
  <si>
    <t>yes_no_or_choice</t>
  </si>
  <si>
    <t>Operational only</t>
  </si>
  <si>
    <t>flag_notice_window_open</t>
  </si>
  <si>
    <t>Not legal notice proof</t>
  </si>
  <si>
    <t>flag_past_notice_without_decision</t>
  </si>
  <si>
    <t>Human must decide</t>
  </si>
  <si>
    <t>flag_expired_without_decision</t>
  </si>
  <si>
    <t>Pairs with exception</t>
  </si>
  <si>
    <t>auto_renew_flag_operational</t>
  </si>
  <si>
    <t>yes no unknown; not legal meaning</t>
  </si>
  <si>
    <t>obligations_summary</t>
  </si>
  <si>
    <t>multiple_lines_of_text</t>
  </si>
  <si>
    <t>Notes, not clause extraction</t>
  </si>
  <si>
    <t>approval_status</t>
  </si>
  <si>
    <t>Pointer vocabulary only</t>
  </si>
  <si>
    <t>approval_request_ref</t>
  </si>
  <si>
    <t>Link to approval evidence</t>
  </si>
  <si>
    <t>reminder_due_at</t>
  </si>
  <si>
    <t>date_and_time</t>
  </si>
  <si>
    <t>Operational nudge</t>
  </si>
  <si>
    <t>reminder_sent_at</t>
  </si>
  <si>
    <t>escalation_target</t>
  </si>
  <si>
    <t>Named escalation owner</t>
  </si>
  <si>
    <t>escalation_at</t>
  </si>
  <si>
    <t>When escalation fired</t>
  </si>
  <si>
    <t>access_test_result</t>
  </si>
  <si>
    <t>pass fail not_tested</t>
  </si>
  <si>
    <t>exception_code</t>
  </si>
  <si>
    <t>See ExceptionTaxonomy</t>
  </si>
  <si>
    <t>duplicate_key</t>
  </si>
  <si>
    <t>calculated_or_text</t>
  </si>
  <si>
    <t>lower(counterparty)|lower(contract_id)</t>
  </si>
  <si>
    <t>supersedes_register_id</t>
  </si>
  <si>
    <t>Prior row</t>
  </si>
  <si>
    <t>successor_register_id</t>
  </si>
  <si>
    <t>Next row</t>
  </si>
  <si>
    <t>decision_note</t>
  </si>
  <si>
    <t>Renew amend terminate note</t>
  </si>
  <si>
    <t>evidence_ref</t>
  </si>
  <si>
    <t>Reminder or decision pointer</t>
  </si>
  <si>
    <t>last_reviewed_at</t>
  </si>
  <si>
    <t>Last human review</t>
  </si>
  <si>
    <t>reviewed_by</t>
  </si>
  <si>
    <t>Reviewer</t>
  </si>
  <si>
    <t>retention_question_status</t>
  </si>
  <si>
    <t>Questions only</t>
  </si>
  <si>
    <t>notes</t>
  </si>
  <si>
    <t>No live customer data</t>
  </si>
  <si>
    <t>fields_listed</t>
  </si>
  <si>
    <t>display_name</t>
  </si>
  <si>
    <t>internal_name</t>
  </si>
  <si>
    <t>lists_type</t>
  </si>
  <si>
    <t>choices_or_formula</t>
  </si>
  <si>
    <t>setup_note</t>
  </si>
  <si>
    <t>Register Id</t>
  </si>
  <si>
    <t>Single line of text</t>
  </si>
  <si>
    <t>Title or dedicated text</t>
  </si>
  <si>
    <t>Contract Id</t>
  </si>
  <si>
    <t>Indexed if the tenant allows</t>
  </si>
  <si>
    <t>Contract Title</t>
  </si>
  <si>
    <t>Contract Type</t>
  </si>
  <si>
    <t>Choice</t>
  </si>
  <si>
    <t>msa;sow;nda;vendor;customer;lease;employment;other</t>
  </si>
  <si>
    <t>Closed list</t>
  </si>
  <si>
    <t>Counterparty Name</t>
  </si>
  <si>
    <t>Counterparty Id</t>
  </si>
  <si>
    <t>Owner</t>
  </si>
  <si>
    <t>Person or Group</t>
  </si>
  <si>
    <t>People only</t>
  </si>
  <si>
    <t>Named owner, not a shared mailbox</t>
  </si>
  <si>
    <t>Status</t>
  </si>
  <si>
    <t>draft;active;pending_review;notice_window_open;renewal_decision_needed;renewed;amended;expired;terminated;cancelled;duplicate;superseded;exception_hold</t>
  </si>
  <si>
    <t>Does not enforce transitions</t>
  </si>
  <si>
    <t>File Pointer Url</t>
  </si>
  <si>
    <t>Hyperlink or text</t>
  </si>
  <si>
    <t>Prefer DocIdRedir</t>
  </si>
  <si>
    <t>File Storage System</t>
  </si>
  <si>
    <t>sharepoint;onedrive;google_drive;dropbox;box;local_dms;other</t>
  </si>
  <si>
    <t>Default sharepoint</t>
  </si>
  <si>
    <t>File Native Id</t>
  </si>
  <si>
    <t>File Document Id</t>
  </si>
  <si>
    <t>When Document ID is activated</t>
  </si>
  <si>
    <t>File Version Key</t>
  </si>
  <si>
    <t>Version eTag or cTag</t>
  </si>
  <si>
    <t>List Item Id</t>
  </si>
  <si>
    <t>Number</t>
  </si>
  <si>
    <t>Useful for scheduled-flow filters</t>
  </si>
  <si>
    <t>Effective Date</t>
  </si>
  <si>
    <t>Date</t>
  </si>
  <si>
    <t>Date only</t>
  </si>
  <si>
    <t>Expiry Date</t>
  </si>
  <si>
    <t>Renewal Date</t>
  </si>
  <si>
    <t>Notice Window Days</t>
  </si>
  <si>
    <t>Operations input</t>
  </si>
  <si>
    <t>Notice Date</t>
  </si>
  <si>
    <t>Calculated date or Date</t>
  </si>
  <si>
    <t>Not legal notice</t>
  </si>
  <si>
    <t>Days To Notice</t>
  </si>
  <si>
    <t>Scheduled flow or as_of</t>
  </si>
  <si>
    <t>Do not use TODAY()</t>
  </si>
  <si>
    <t>Days To Expiry</t>
  </si>
  <si>
    <t>Flag Notice Window Open</t>
  </si>
  <si>
    <t>Yes/No</t>
  </si>
  <si>
    <t>PA or as_of</t>
  </si>
  <si>
    <t>Auto Renew Flag Operational</t>
  </si>
  <si>
    <t>yes;no;unknown</t>
  </si>
  <si>
    <t>Not legal meaning</t>
  </si>
  <si>
    <t>Approval Status</t>
  </si>
  <si>
    <t>not_required;pending;approved;rejected;changes_requested;unknown</t>
  </si>
  <si>
    <t>Pointer only</t>
  </si>
  <si>
    <t>Reminder Due At</t>
  </si>
  <si>
    <t>Date and time</t>
  </si>
  <si>
    <t>Personal reminder or scheduled flow</t>
  </si>
  <si>
    <t>Reminder Sent At</t>
  </si>
  <si>
    <t>Notify-only write</t>
  </si>
  <si>
    <t>Escalation Target</t>
  </si>
  <si>
    <t>Access Test Result</t>
  </si>
  <si>
    <t>pass;fail;not_tested</t>
  </si>
  <si>
    <t>Exception Code</t>
  </si>
  <si>
    <t>missing_or_stale_file_pointer;duplicate_counterparty_contract_id;unauthorized_status_change;expired_without_renewal_decision;reminder_escalation_failed;sovereign_cloud_reminder_unavailable;notice_window_open_no_owner;access_test_failed;auto_renew_flag_unknown_near_notice;retention_questions_open</t>
  </si>
  <si>
    <t>Duplicate Key</t>
  </si>
  <si>
    <t>Calculated text or text</t>
  </si>
  <si>
    <t>No native unique constraint</t>
  </si>
  <si>
    <t>Decision Note</t>
  </si>
  <si>
    <t>Multiple lines of text</t>
  </si>
  <si>
    <t>Human renew/amend/terminate</t>
  </si>
  <si>
    <t>Retention Question Status</t>
  </si>
  <si>
    <t>not_reviewed;questions_open;policy_mapped_unknown</t>
  </si>
  <si>
    <t>Not certification</t>
  </si>
  <si>
    <t>auto_renew</t>
  </si>
  <si>
    <t>access_test</t>
  </si>
  <si>
    <t>draft</t>
  </si>
  <si>
    <t>msa</t>
  </si>
  <si>
    <t>not_required</t>
  </si>
  <si>
    <t>pass</t>
  </si>
  <si>
    <t>missing_or_stale_file_pointer</t>
  </si>
  <si>
    <t>active</t>
  </si>
  <si>
    <t>sow</t>
  </si>
  <si>
    <t>pending</t>
  </si>
  <si>
    <t>fail</t>
  </si>
  <si>
    <t>duplicate_counterparty_contract_id</t>
  </si>
  <si>
    <t>pending_review</t>
  </si>
  <si>
    <t>nda</t>
  </si>
  <si>
    <t>unknown</t>
  </si>
  <si>
    <t>approved</t>
  </si>
  <si>
    <t>not_tested</t>
  </si>
  <si>
    <t>unauthorized_status_change</t>
  </si>
  <si>
    <t>notice_window_open</t>
  </si>
  <si>
    <t>vendor</t>
  </si>
  <si>
    <t>rejected</t>
  </si>
  <si>
    <t>expired_without_renewal_decision</t>
  </si>
  <si>
    <t>renewal_decision_needed</t>
  </si>
  <si>
    <t>customer</t>
  </si>
  <si>
    <t>changes_requested</t>
  </si>
  <si>
    <t>reminder_escalation_failed</t>
  </si>
  <si>
    <t>renewed</t>
  </si>
  <si>
    <t>lease</t>
  </si>
  <si>
    <t>sovereign_cloud_reminder_unavailable</t>
  </si>
  <si>
    <t>amended</t>
  </si>
  <si>
    <t>employment</t>
  </si>
  <si>
    <t>notice_window_open_no_owner</t>
  </si>
  <si>
    <t>expired</t>
  </si>
  <si>
    <t>other</t>
  </si>
  <si>
    <t>access_test_failed</t>
  </si>
  <si>
    <t>terminated</t>
  </si>
  <si>
    <t>auto_renew_flag_unknown_near_notice</t>
  </si>
  <si>
    <t>cancelled</t>
  </si>
  <si>
    <t>retention_questions_open</t>
  </si>
  <si>
    <t>duplicate</t>
  </si>
  <si>
    <t>superseded</t>
  </si>
  <si>
    <t>exception_hold</t>
  </si>
  <si>
    <t>REG-CQ-2026-0914</t>
  </si>
  <si>
    <t>CTR-CQ-MSA-2024-017</t>
  </si>
  <si>
    <t>Northshore Logistics Master Services Agreement</t>
  </si>
  <si>
    <t>Northshore Logistics Inc.</t>
  </si>
  <si>
    <t>CP-NSL-014</t>
  </si>
  <si>
    <t>Avery Chen</t>
  </si>
  <si>
    <t>https://cedarquay.example/sites/Contracts/DocIdRedir.aspx?ID=HFU7UXN725KZ-1846992760-6</t>
  </si>
  <si>
    <t>sharepoint</t>
  </si>
  <si>
    <t>00000000-0000-4000-8000-000000000017</t>
  </si>
  <si>
    <t>HFU7UXN725KZ-1846992760-6</t>
  </si>
  <si>
    <t>1.0|etag-017-c</t>
  </si>
  <si>
    <t>14</t>
  </si>
  <si>
    <t>Quarterly business review; insurance cert on file</t>
  </si>
  <si>
    <t>Riley Shah</t>
  </si>
  <si>
    <t>EV-CQ-0914</t>
  </si>
  <si>
    <t>not_reviewed</t>
  </si>
  <si>
    <t>Clean active MSA; Document ID and native id present</t>
  </si>
  <si>
    <t>REG-CQ-2026-0915</t>
  </si>
  <si>
    <t>15</t>
  </si>
  <si>
    <t>2026-09-01</t>
  </si>
  <si>
    <t>EV-CQ-0915</t>
  </si>
  <si>
    <t>Same family; nearer expiry so the window is open</t>
  </si>
  <si>
    <t>REG-CQ-2026-0916</t>
  </si>
  <si>
    <t>16</t>
  </si>
  <si>
    <t>EV-CQ-0916</t>
  </si>
  <si>
    <t>Cannot close renewal without a durable pointer</t>
  </si>
  <si>
    <t>REG-CQ-2026-0917</t>
  </si>
  <si>
    <t>https://cedarquay.example/sites/Contracts/DocIdRedir.aspx?ID=HFU7UXN725KZ-1846992760-7</t>
  </si>
  <si>
    <t>00000000-0000-4000-8000-000000000018</t>
  </si>
  <si>
    <t>HFU7UXN725KZ-1846992760-7</t>
  </si>
  <si>
    <t>1.0|etag-017-copy</t>
  </si>
  <si>
    <t>17</t>
  </si>
  <si>
    <t>Link canonical REG-CQ-2026-0914</t>
  </si>
  <si>
    <t>EV-CQ-0917</t>
  </si>
  <si>
    <t>Second Northshore plus same contract id</t>
  </si>
  <si>
    <t>REG-CQ-2026-0918</t>
  </si>
  <si>
    <t>18</t>
  </si>
  <si>
    <t>Reverted attempted renewed by Unauthorized_Actor</t>
  </si>
  <si>
    <t>EV-CQ-0918</t>
  </si>
  <si>
    <t>Teammate not on the matrix cannot terminal-renew</t>
  </si>
  <si>
    <t>REG-CQ-2026-0919</t>
  </si>
  <si>
    <t>19</t>
  </si>
  <si>
    <t>2026-06-16</t>
  </si>
  <si>
    <t>2026-08-16</t>
  </si>
  <si>
    <t>EV-CQ-0919</t>
  </si>
  <si>
    <t>Past expiry with no renew amend or terminate note</t>
  </si>
  <si>
    <t>REG-CQ-2026-0920</t>
  </si>
  <si>
    <t>20</t>
  </si>
  <si>
    <t>2026-08-31</t>
  </si>
  <si>
    <t>2026-09-07</t>
  </si>
  <si>
    <t>EV-CQ-0920</t>
  </si>
  <si>
    <t>Reminder sent; escalation unreachable; also record sovereign_cloud_reminder_unavailable if personal Set a reminder was expected; do not auto-renew</t>
  </si>
  <si>
    <t>terminal</t>
  </si>
  <si>
    <t>meaning</t>
  </si>
  <si>
    <t>from</t>
  </si>
  <si>
    <t>to</t>
  </si>
  <si>
    <t>actors</t>
  </si>
  <si>
    <t>Row being prepared</t>
  </si>
  <si>
    <t>new</t>
  </si>
  <si>
    <t>active;pending_review;cancelled</t>
  </si>
  <si>
    <t>Contract_Owner;Register_Admin</t>
  </si>
  <si>
    <t>In-force operational tracking</t>
  </si>
  <si>
    <t>draft;pending_review;renewed;amended</t>
  </si>
  <si>
    <t>pending_review;notice_window_open;renewal_decision_needed;amended;expired;terminated;exception_hold;superseded</t>
  </si>
  <si>
    <t>Checking dates or pointer</t>
  </si>
  <si>
    <t>draft;active</t>
  </si>
  <si>
    <t>active;exception_hold;cancelled;duplicate</t>
  </si>
  <si>
    <t>Contract_Owner;Reviewer</t>
  </si>
  <si>
    <t>Operational notice window reached</t>
  </si>
  <si>
    <t>renewal_decision_needed;renewed;amended;terminated;exception_hold;expired</t>
  </si>
  <si>
    <t>Contract_Owner;Escalation_Owner</t>
  </si>
  <si>
    <t>Needs explicit decision</t>
  </si>
  <si>
    <t>notice_window_open;expired</t>
  </si>
  <si>
    <t>renewed;amended;terminated;expired;exception_hold</t>
  </si>
  <si>
    <t>yes_unless_successor</t>
  </si>
  <si>
    <t>Explicit renewal recorded</t>
  </si>
  <si>
    <t>notice_window_open;renewal_decision_needed</t>
  </si>
  <si>
    <t>active;superseded</t>
  </si>
  <si>
    <t>Amendment tracked</t>
  </si>
  <si>
    <t>active;notice_window_open;renewal_decision_needed</t>
  </si>
  <si>
    <t>soft_terminal</t>
  </si>
  <si>
    <t>Past expiry without other terminal decision</t>
  </si>
  <si>
    <t>terminated;renewed;exception_hold;superseded</t>
  </si>
  <si>
    <t>Explicit termination recorded</t>
  </si>
  <si>
    <t>active;notice_window_open;renewal_decision_needed;expired</t>
  </si>
  <si>
    <t>Withdrawn before active</t>
  </si>
  <si>
    <t>draft;pending_review</t>
  </si>
  <si>
    <t>Duplicate counterparty plus contract id</t>
  </si>
  <si>
    <t>pending_review;active</t>
  </si>
  <si>
    <t>Register_Admin</t>
  </si>
  <si>
    <t>Replaced by successor row</t>
  </si>
  <si>
    <t>active;renewed;amended;expired;terminated</t>
  </si>
  <si>
    <t>Blocking exception open</t>
  </si>
  <si>
    <t>any</t>
  </si>
  <si>
    <t>prior_after_resolve;cancelled</t>
  </si>
  <si>
    <t>Register_Admin;Escalation_Owner</t>
  </si>
  <si>
    <t>role</t>
  </si>
  <si>
    <t>may_create</t>
  </si>
  <si>
    <t>may_edit</t>
  </si>
  <si>
    <t>may_record_decision</t>
  </si>
  <si>
    <t>may_mark_duplicate</t>
  </si>
  <si>
    <t>sod_note</t>
  </si>
  <si>
    <t>Contract_Owner</t>
  </si>
  <si>
    <t>yes_own_rows</t>
  </si>
  <si>
    <t>Cannot silently approve legal sufficiency. Map to Members Edit.</t>
  </si>
  <si>
    <t>Admin is not counsel. Map to Owners or dedicated Edit group.</t>
  </si>
  <si>
    <t>limited_notes</t>
  </si>
  <si>
    <t>Reviews completeness. Contribute or limited Edit.</t>
  </si>
  <si>
    <t>Escalation_Owner</t>
  </si>
  <si>
    <t>limited</t>
  </si>
  <si>
    <t>yes_when_escalated</t>
  </si>
  <si>
    <t>Receives failed owner response</t>
  </si>
  <si>
    <t>Counsel_OutOfBand</t>
  </si>
  <si>
    <t>advise_only_outside</t>
  </si>
  <si>
    <t>Advice stays outside the list. Do not rename a SharePoint group Counsel.</t>
  </si>
  <si>
    <t>External_Counterparty</t>
  </si>
  <si>
    <t>No edit</t>
  </si>
  <si>
    <t>Auditor_Read</t>
  </si>
  <si>
    <t>Read-only evidence review. Visitors / Read.</t>
  </si>
  <si>
    <t>Unauthorized_Actor</t>
  </si>
  <si>
    <t>Attempts log unauthorized_status_change</t>
  </si>
  <si>
    <t>operational_rule</t>
  </si>
  <si>
    <t>legal_meaning</t>
  </si>
  <si>
    <t>expiry_date minus notice_window_days</t>
  </si>
  <si>
    <t>none; not legal notice</t>
  </si>
  <si>
    <t>notice_date minus Instructions!B4</t>
  </si>
  <si>
    <t>none; TODAY() unsupported in calculated columns</t>
  </si>
  <si>
    <t>expiry_date minus Instructions!B4</t>
  </si>
  <si>
    <t>none</t>
  </si>
  <si>
    <t>Never auto-renew</t>
  </si>
  <si>
    <t>pattern</t>
  </si>
  <si>
    <t>availability</t>
  </si>
  <si>
    <t>may_do</t>
  </si>
  <si>
    <t>must_not</t>
  </si>
  <si>
    <t>Manual ReminderEscalation</t>
  </si>
  <si>
    <t>all tenants</t>
  </si>
  <si>
    <t>Record reminder_sent_at and evidence_ref</t>
  </si>
  <si>
    <t>Auto-renew</t>
  </si>
  <si>
    <t>Personal Set a reminder</t>
  </si>
  <si>
    <t>commercial cloud only</t>
  </si>
  <si>
    <t>Email N days before DateTime</t>
  </si>
  <si>
    <t>Run in GCC GCC High DOD or other sovereign clouds</t>
  </si>
  <si>
    <t>Scheduled cloud flow</t>
  </si>
  <si>
    <t>May be an option if the tenant supports Power Automate and the SharePoint connector; needs_tenant_proof. Not proven in every sovereign tenant.</t>
  </si>
  <si>
    <t>Notify and write timestamps</t>
  </si>
  <si>
    <t>Change status to renewed or terminated</t>
  </si>
  <si>
    <t>Use when personal Set a reminder was expected and is missing. A scheduled flow is not a proven sovereign-cloud alternate.</t>
  </si>
  <si>
    <t>option</t>
  </si>
  <si>
    <t>status_lives</t>
  </si>
  <si>
    <t>caveat</t>
  </si>
  <si>
    <t>O01</t>
  </si>
  <si>
    <t>List only</t>
  </si>
  <si>
    <t>list item</t>
  </si>
  <si>
    <t>Attachments are a weak file SoR</t>
  </si>
  <si>
    <t>O02</t>
  </si>
  <si>
    <t>Library only</t>
  </si>
  <si>
    <t>library item</t>
  </si>
  <si>
    <t>Do not collapse into document-processing IA</t>
  </si>
  <si>
    <t>O03</t>
  </si>
  <si>
    <t>Hybrid list plus library</t>
  </si>
  <si>
    <t>list item only</t>
  </si>
  <si>
    <t>One status truth</t>
  </si>
  <si>
    <t>rule</t>
  </si>
  <si>
    <t>detail</t>
  </si>
  <si>
    <t>formula</t>
  </si>
  <si>
    <t>LOWER(counterparty_id)&amp;"|"&amp;LOWER(contract_id)</t>
  </si>
  <si>
    <t>enforcement</t>
  </si>
  <si>
    <t>Grouped view plus human status=duplicate. No native unique constraint.</t>
  </si>
  <si>
    <t>identity</t>
  </si>
  <si>
    <t>Document ID plus listItemUniqueId or driveItem id plus version/eTag</t>
  </si>
  <si>
    <t>history</t>
  </si>
  <si>
    <t>About-500 default versioning is not DecisionRecord</t>
  </si>
  <si>
    <t>severity</t>
  </si>
  <si>
    <t>trigger</t>
  </si>
  <si>
    <t>blocking</t>
  </si>
  <si>
    <t>case</t>
  </si>
  <si>
    <t>high</t>
  </si>
  <si>
    <t>File pointer Document ID or version key missing</t>
  </si>
  <si>
    <t>3</t>
  </si>
  <si>
    <t>Second row shares duplicate_key</t>
  </si>
  <si>
    <t>4</t>
  </si>
  <si>
    <t>Non-matrix actor changed status</t>
  </si>
  <si>
    <t>5</t>
  </si>
  <si>
    <t>Past expiry without decision</t>
  </si>
  <si>
    <t>6</t>
  </si>
  <si>
    <t>Reminder sent, no ack, escalation failed</t>
  </si>
  <si>
    <t>7</t>
  </si>
  <si>
    <t>medium</t>
  </si>
  <si>
    <t>Personal Set a reminder unavailable in GCC or other sovereign clouds</t>
  </si>
  <si>
    <t>Notice window open and owner blank</t>
  </si>
  <si>
    <t>2_variant</t>
  </si>
  <si>
    <t>Named people cannot open the file</t>
  </si>
  <si>
    <t>3_variant</t>
  </si>
  <si>
    <t>Operational flag unknown near notice</t>
  </si>
  <si>
    <t>low</t>
  </si>
  <si>
    <t>Retention questions unanswered</t>
  </si>
  <si>
    <t>1_variant</t>
  </si>
  <si>
    <t>value</t>
  </si>
  <si>
    <t>No approval packet</t>
  </si>
  <si>
    <t>Pointer only; not a renewal decision</t>
  </si>
  <si>
    <t>question</t>
  </si>
  <si>
    <t>answer_kind</t>
  </si>
  <si>
    <t>Who can open the Document ID link?</t>
  </si>
  <si>
    <t>Did anyone break inheritance on this item?</t>
  </si>
  <si>
    <t>question only</t>
  </si>
  <si>
    <t>Is this a library file or a list item?</t>
  </si>
  <si>
    <t>policy vs label nuance</t>
  </si>
  <si>
    <t>Does a label exist?</t>
  </si>
  <si>
    <t>not certification</t>
  </si>
  <si>
    <t>view_name</t>
  </si>
  <si>
    <t>filter</t>
  </si>
  <si>
    <t>Notice window open</t>
  </si>
  <si>
    <t>flag_notice_window_open=yes</t>
  </si>
  <si>
    <t>Renewal decision needed</t>
  </si>
  <si>
    <t>status=renewal_decision_needed</t>
  </si>
  <si>
    <t>Exceptions</t>
  </si>
  <si>
    <t>exception_code not empty</t>
  </si>
  <si>
    <t>Missing durable file pointer</t>
  </si>
  <si>
    <t>file_pointer_url blank and status active or decision</t>
  </si>
  <si>
    <t>Duplicates</t>
  </si>
  <si>
    <t>group by duplicate_key</t>
  </si>
  <si>
    <t>Expired without decision</t>
  </si>
  <si>
    <t>status=expired</t>
  </si>
  <si>
    <t>expected_status</t>
  </si>
  <si>
    <t>exception</t>
  </si>
  <si>
    <t>Case01_Clean</t>
  </si>
  <si>
    <t>Case02_Notice</t>
  </si>
  <si>
    <t>Case03_Pointer</t>
  </si>
  <si>
    <t>Case04_Duplicate</t>
  </si>
  <si>
    <t>Case05_Unauthorized</t>
  </si>
  <si>
    <t>Case06_Expired</t>
  </si>
  <si>
    <t>Case07_Handoff</t>
  </si>
  <si>
    <t>expected_notice_date</t>
  </si>
  <si>
    <t>expected_days_to_notice</t>
  </si>
  <si>
    <t>expected_days_to_expiry</t>
  </si>
  <si>
    <t>auto_renew_from_timeout</t>
  </si>
  <si>
    <t>never</t>
  </si>
  <si>
    <t>kpi</t>
  </si>
  <si>
    <t>definition</t>
  </si>
  <si>
    <t>rows_with_durable_id</t>
  </si>
  <si>
    <t>Count of active rows with Document ID or native id plus version key. Definition only.</t>
  </si>
  <si>
    <t>hours_to_ack</t>
  </si>
  <si>
    <t>Hours from reminder_sent_at to owner ack. Not a savings claim.</t>
  </si>
  <si>
    <t>gate</t>
  </si>
  <si>
    <t>disclaimer_present</t>
  </si>
  <si>
    <t>sovereign_cloud_reminder_caveat</t>
  </si>
  <si>
    <t>today_calculated_column_caveat</t>
  </si>
  <si>
    <t>clm_esign_approval_invoice_sp_processing_separation</t>
  </si>
  <si>
    <t>seven_cases_present</t>
  </si>
  <si>
    <t>duplicate_key_tested</t>
  </si>
  <si>
    <t>notice_formulas_operational_only</t>
  </si>
  <si>
    <t>case07_does_not_auto_renew</t>
  </si>
  <si>
    <t>needs_tenant_proof</t>
  </si>
  <si>
    <t>phase</t>
  </si>
  <si>
    <t>job</t>
  </si>
  <si>
    <t>1_paper</t>
  </si>
  <si>
    <t>Walk the seven fictional cases</t>
  </si>
  <si>
    <t>2_register</t>
  </si>
  <si>
    <t>Lock columns, views, and notice rules</t>
  </si>
  <si>
    <t>3_pilot</t>
  </si>
  <si>
    <t>One contract family</t>
  </si>
  <si>
    <t>4_handoff</t>
  </si>
  <si>
    <t>Reminders plus explicit renewal decision</t>
  </si>
  <si>
    <t>decision</t>
  </si>
  <si>
    <t>Register admin</t>
  </si>
  <si>
    <t>timeout_outcome</t>
  </si>
  <si>
    <t>escalate</t>
  </si>
  <si>
    <t>Escalation owner</t>
  </si>
  <si>
    <t>anonymous_terminal_renew</t>
  </si>
  <si>
    <t>blocked</t>
  </si>
  <si>
    <t>sovereign_reminder_pattern</t>
  </si>
  <si>
    <t>manual_unless_tenant_supports_scheduled</t>
  </si>
  <si>
    <t>decisions_filled</t>
  </si>
  <si>
    <t>url</t>
  </si>
  <si>
    <t>publisher</t>
  </si>
  <si>
    <t>access_date</t>
  </si>
  <si>
    <t>Flowgrammer</t>
  </si>
  <si>
    <t>Microsoft</t>
  </si>
  <si>
    <t>https://www.docusign.com/products/clm</t>
  </si>
  <si>
    <t>Docusign</t>
  </si>
  <si>
    <t>https://www.adobe.com/acrobat/business/sign.html</t>
  </si>
  <si>
    <t>Adobe</t>
  </si>
</sst>
</file>

<file path=xl/styles.xml><?xml version="1.0" encoding="utf-8"?>
<styleSheet xmlns="http://schemas.openxmlformats.org/spreadsheetml/2006/main">
  <numFmts count="1">
    <numFmt numFmtId="164" formatCode="yyyy-mm-dd"/>
  </numFmts>
  <fonts count="5">
    <font>
      <sz val="11"/>
      <color theme="1"/>
      <name val="Calibri"/>
      <family val="2"/>
      <scheme val="minor"/>
    </font>
    <font>
      <b/>
      <sz val="11"/>
      <color rgb="FFF6FAFC"/>
      <name val="Calibri"/>
      <family val="2"/>
      <scheme val="minor"/>
    </font>
    <font>
      <b/>
      <sz val="11"/>
      <color theme="1"/>
      <name val="Calibri"/>
      <family val="2"/>
      <scheme val="minor"/>
    </font>
    <font>
      <u/>
      <sz val="11"/>
      <color theme="10"/>
      <name val="Calibri"/>
      <family val="2"/>
    </font>
    <font>
      <i/>
      <sz val="11"/>
      <color rgb="FF5C5A52"/>
      <name val="Calibri"/>
      <family val="2"/>
      <scheme val="minor"/>
    </font>
  </fonts>
  <fills count="5">
    <fill>
      <patternFill patternType="none"/>
    </fill>
    <fill>
      <patternFill patternType="gray125"/>
    </fill>
    <fill>
      <patternFill patternType="solid">
        <fgColor rgb="FF061016"/>
        <bgColor indexed="64"/>
      </patternFill>
    </fill>
    <fill>
      <patternFill patternType="solid">
        <fgColor rgb="FFE8F4F3"/>
        <bgColor indexed="64"/>
      </patternFill>
    </fill>
    <fill>
      <patternFill patternType="solid">
        <fgColor rgb="FFFFF8E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7">
    <xf numFmtId="0" fontId="0" fillId="0" borderId="0" xfId="0"/>
    <xf numFmtId="0" fontId="1" fillId="2" borderId="0" xfId="0" applyFont="1" applyFill="1" applyAlignment="1">
      <alignment wrapText="1"/>
    </xf>
    <xf numFmtId="0" fontId="2" fillId="3" borderId="0" xfId="0" applyFont="1" applyFill="1"/>
    <xf numFmtId="164" fontId="0" fillId="4" borderId="1" xfId="0" applyNumberFormat="1" applyFill="1" applyBorder="1"/>
    <xf numFmtId="0" fontId="3" fillId="0" borderId="0" xfId="1" applyAlignment="1" applyProtection="1"/>
    <xf numFmtId="0" fontId="0" fillId="4" borderId="1" xfId="0" applyFill="1" applyBorder="1"/>
    <xf numFmtId="0" fontId="4" fillId="0" borderId="0" xfId="0" applyFont="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theme" Target="theme/theme1.xml"/><Relationship Id="rId32" Type="http://schemas.openxmlformats.org/officeDocument/2006/relationships/styles" Target="styles.xml"/><Relationship Id="rId3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flowgrammer.ca/insights/sharepoint-lists-contract-tracker" TargetMode="External"/><Relationship Id="rId2" Type="http://schemas.openxmlformats.org/officeDocument/2006/relationships/hyperlink" Target="https://flowgrammer.ca/insights/contract-tracker" TargetMode="External"/><Relationship Id="rId3" Type="http://schemas.openxmlformats.org/officeDocument/2006/relationships/hyperlink" Target="https://flowgrammer.ca/resources/contract-tracker-template" TargetMode="External"/><Relationship Id="rId4" Type="http://schemas.openxmlformats.org/officeDocument/2006/relationships/hyperlink" Target="https://flowgrammer.ca/resources/sharepoint-lists-contract-register-template" TargetMode="External"/><Relationship Id="rId5" Type="http://schemas.openxmlformats.org/officeDocument/2006/relationships/hyperlink" Target="https://flowgrammer.ca/insights/google-sheets-contract-tracker" TargetMode="External"/><Relationship Id="rId6" Type="http://schemas.openxmlformats.org/officeDocument/2006/relationships/hyperlink" Target="https://flowgrammer.ca/insights/sharepoint-document-processing-automation" TargetMode="External"/><Relationship Id="rId7" Type="http://schemas.openxmlformats.org/officeDocument/2006/relationships/hyperlink" Target="https://learn.microsoft.com/en-us/power-automate/create-sharepoint-reminder-flows" TargetMode="External"/><Relationship Id="rId8" Type="http://schemas.openxmlformats.org/officeDocument/2006/relationships/hyperlink" Target="https://support.microsoft.com/en-us/office/introduction-to-sharepoint-formulas-and-functions-94e1b4cc-cd1c-49c2-80ec-90c9b9591f47"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cedarquay.example/sites/Contracts/DocIdRedir.aspx?ID=HFU7UXN725KZ-1846992760-6" TargetMode="External"/><Relationship Id="rId2" Type="http://schemas.openxmlformats.org/officeDocument/2006/relationships/hyperlink" Target="https://cedarquay.example/sites/Contracts/DocIdRedir.aspx?ID=HFU7UXN725KZ-1846992760-6" TargetMode="External"/><Relationship Id="rId3" Type="http://schemas.openxmlformats.org/officeDocument/2006/relationships/hyperlink" Target="https://cedarquay.example/sites/Contracts/DocIdRedir.aspx?ID=HFU7UXN725KZ-1846992760-7" TargetMode="External"/><Relationship Id="rId4" Type="http://schemas.openxmlformats.org/officeDocument/2006/relationships/hyperlink" Target="https://cedarquay.example/sites/Contracts/DocIdRedir.aspx?ID=HFU7UXN725KZ-1846992760-6" TargetMode="External"/><Relationship Id="rId5" Type="http://schemas.openxmlformats.org/officeDocument/2006/relationships/hyperlink" Target="https://cedarquay.example/sites/Contracts/DocIdRedir.aspx?ID=HFU7UXN725KZ-1846992760-6" TargetMode="External"/><Relationship Id="rId6" Type="http://schemas.openxmlformats.org/officeDocument/2006/relationships/hyperlink" Target="https://cedarquay.example/sites/Contracts/DocIdRedir.aspx?ID=HFU7UXN725KZ-1846992760-6"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cedarquay.example/sites/Contracts/DocIdRedir.aspx?ID=HFU7UXN725KZ-1846992760-6"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cedarquay.example/sites/Contracts/DocIdRedir.aspx?ID=HFU7UXN725KZ-1846992760-6"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cedarquay.example/sites/Contracts/DocIdRedir.aspx?ID=HFU7UXN725KZ-1846992760-7"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cedarquay.example/sites/Contracts/DocIdRedir.aspx?ID=HFU7UXN725KZ-1846992760-6"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cedarquay.example/sites/Contracts/DocIdRedir.aspx?ID=HFU7UXN725KZ-1846992760-6"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cedarquay.example/sites/Contracts/DocIdRedir.aspx?ID=HFU7UXN725KZ-1846992760-6"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https://flowgrammer.ca/insights/sharepoint-lists-contract-tracker" TargetMode="External"/><Relationship Id="rId2" Type="http://schemas.openxmlformats.org/officeDocument/2006/relationships/hyperlink" Target="https://flowgrammer.ca/resources/sharepoint-lists-contract-register-template" TargetMode="External"/><Relationship Id="rId3" Type="http://schemas.openxmlformats.org/officeDocument/2006/relationships/hyperlink" Target="https://flowgrammer.ca/insights/contract-tracker" TargetMode="External"/><Relationship Id="rId4" Type="http://schemas.openxmlformats.org/officeDocument/2006/relationships/hyperlink" Target="https://flowgrammer.ca/resources/contract-tracker-template" TargetMode="External"/><Relationship Id="rId5" Type="http://schemas.openxmlformats.org/officeDocument/2006/relationships/hyperlink" Target="https://learn.microsoft.com/en-us/power-automate/create-sharepoint-reminder-flows" TargetMode="External"/><Relationship Id="rId6" Type="http://schemas.openxmlformats.org/officeDocument/2006/relationships/hyperlink" Target="https://support.microsoft.com/en-us/office/introduction-to-sharepoint-formulas-and-functions-94e1b4cc-cd1c-49c2-80ec-90c9b9591f47" TargetMode="External"/><Relationship Id="rId7" Type="http://schemas.openxmlformats.org/officeDocument/2006/relationships/hyperlink" Target="https://www.docusign.com/products/clm" TargetMode="External"/><Relationship Id="rId8" Type="http://schemas.openxmlformats.org/officeDocument/2006/relationships/hyperlink" Target="https://www.adobe.com/acrobat/business/sign.html" TargetMode="External"/></Relationships>
</file>

<file path=xl/worksheets/sheet1.xml><?xml version="1.0" encoding="utf-8"?>
<worksheet xmlns="http://schemas.openxmlformats.org/spreadsheetml/2006/main" xmlns:r="http://schemas.openxmlformats.org/officeDocument/2006/relationships">
  <dimension ref="A1:H36"/>
  <sheetViews>
    <sheetView tabSelected="1"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v>
      </c>
      <c r="B2" s="2" t="s">
        <v>2</v>
      </c>
    </row>
    <row r="3" spans="1:8">
      <c r="A3" t="s">
        <v>3</v>
      </c>
      <c r="B3" t="s">
        <v>4</v>
      </c>
    </row>
    <row r="4" spans="1:8">
      <c r="A4" t="s">
        <v>5</v>
      </c>
      <c r="B4" s="3">
        <v>46273</v>
      </c>
    </row>
    <row r="5" spans="1:8">
      <c r="A5" t="s">
        <v>6</v>
      </c>
      <c r="B5" t="s">
        <v>7</v>
      </c>
    </row>
    <row r="6" spans="1:8">
      <c r="A6" t="s">
        <v>8</v>
      </c>
      <c r="B6" t="s">
        <v>9</v>
      </c>
    </row>
    <row r="7" spans="1:8">
      <c r="A7" t="s">
        <v>10</v>
      </c>
      <c r="B7" s="4" t="s">
        <v>11</v>
      </c>
    </row>
    <row r="8" spans="1:8">
      <c r="A8" t="s">
        <v>12</v>
      </c>
      <c r="B8" s="4" t="s">
        <v>13</v>
      </c>
    </row>
    <row r="9" spans="1:8">
      <c r="A9" t="s">
        <v>14</v>
      </c>
      <c r="B9" s="4" t="s">
        <v>15</v>
      </c>
    </row>
    <row r="10" spans="1:8">
      <c r="A10" t="s">
        <v>16</v>
      </c>
      <c r="B10" s="4" t="s">
        <v>17</v>
      </c>
    </row>
    <row r="11" spans="1:8">
      <c r="A11" t="s">
        <v>18</v>
      </c>
      <c r="B11" s="4" t="s">
        <v>19</v>
      </c>
    </row>
    <row r="12" spans="1:8">
      <c r="A12" t="s">
        <v>20</v>
      </c>
      <c r="B12" s="4" t="s">
        <v>21</v>
      </c>
    </row>
    <row r="13" spans="1:8">
      <c r="A13" t="s">
        <v>22</v>
      </c>
      <c r="B13" t="s">
        <v>23</v>
      </c>
    </row>
    <row r="14" spans="1:8">
      <c r="A14" t="s">
        <v>24</v>
      </c>
      <c r="B14" t="s">
        <v>25</v>
      </c>
    </row>
    <row r="15" spans="1:8">
      <c r="A15" t="s">
        <v>26</v>
      </c>
      <c r="B15" t="s">
        <v>27</v>
      </c>
    </row>
    <row r="16" spans="1:8">
      <c r="A16" t="s">
        <v>28</v>
      </c>
      <c r="B16" t="s">
        <v>29</v>
      </c>
    </row>
    <row r="17" spans="1:2">
      <c r="A17" t="s">
        <v>30</v>
      </c>
      <c r="B17" t="s">
        <v>31</v>
      </c>
    </row>
    <row r="18" spans="1:2">
      <c r="A18" t="s">
        <v>32</v>
      </c>
      <c r="B18" t="s">
        <v>33</v>
      </c>
    </row>
    <row r="19" spans="1:2">
      <c r="A19" t="s">
        <v>34</v>
      </c>
      <c r="B19" s="4" t="s">
        <v>35</v>
      </c>
    </row>
    <row r="20" spans="1:2">
      <c r="A20" t="s">
        <v>36</v>
      </c>
      <c r="B20" s="4" t="s">
        <v>37</v>
      </c>
    </row>
    <row r="21" spans="1:2">
      <c r="A21" t="s">
        <v>38</v>
      </c>
      <c r="B21" t="s">
        <v>39</v>
      </c>
    </row>
    <row r="22" spans="1:2">
      <c r="A22" t="s">
        <v>40</v>
      </c>
      <c r="B22" t="s">
        <v>41</v>
      </c>
    </row>
    <row r="23" spans="1:2">
      <c r="A23" t="s">
        <v>42</v>
      </c>
      <c r="B23" t="s">
        <v>43</v>
      </c>
    </row>
    <row r="24" spans="1:2">
      <c r="A24" t="s">
        <v>44</v>
      </c>
      <c r="B24" t="s">
        <v>45</v>
      </c>
    </row>
    <row r="25" spans="1:2">
      <c r="A25" t="s">
        <v>46</v>
      </c>
      <c r="B25" t="s">
        <v>47</v>
      </c>
    </row>
    <row r="26" spans="1:2">
      <c r="A26" t="s">
        <v>48</v>
      </c>
      <c r="B26" t="s">
        <v>49</v>
      </c>
    </row>
    <row r="27" spans="1:2">
      <c r="A27" t="s">
        <v>50</v>
      </c>
      <c r="B27" t="s">
        <v>51</v>
      </c>
    </row>
    <row r="28" spans="1:2">
      <c r="A28" t="s">
        <v>52</v>
      </c>
      <c r="B28" t="s">
        <v>53</v>
      </c>
    </row>
    <row r="29" spans="1:2">
      <c r="A29" t="s">
        <v>54</v>
      </c>
      <c r="B29" t="s">
        <v>55</v>
      </c>
    </row>
    <row r="30" spans="1:2">
      <c r="A30" t="s">
        <v>56</v>
      </c>
      <c r="B30" t="s">
        <v>57</v>
      </c>
    </row>
    <row r="31" spans="1:2">
      <c r="A31" t="s">
        <v>58</v>
      </c>
      <c r="B31" t="s">
        <v>59</v>
      </c>
    </row>
    <row r="32" spans="1:2">
      <c r="A32" t="s">
        <v>60</v>
      </c>
      <c r="B32" t="s">
        <v>61</v>
      </c>
    </row>
    <row r="33" spans="1:2">
      <c r="A33" t="s">
        <v>62</v>
      </c>
      <c r="B33" s="5" t="s">
        <v>63</v>
      </c>
    </row>
    <row r="34" spans="1:2">
      <c r="A34" t="s">
        <v>64</v>
      </c>
      <c r="B34" s="5" t="s">
        <v>63</v>
      </c>
    </row>
    <row r="36" spans="1:2">
      <c r="A36" s="6" t="s">
        <v>65</v>
      </c>
    </row>
  </sheetData>
  <mergeCells count="1">
    <mergeCell ref="A1:H1"/>
  </mergeCells>
  <dataValidations count="2">
    <dataValidation type="list" allowBlank="1" showInputMessage="1" showErrorMessage="1" sqref="B33">
      <formula1>"yes,no"</formula1>
    </dataValidation>
    <dataValidation type="list" allowBlank="1" showInputMessage="1" showErrorMessage="1" sqref="B34">
      <formula1>"yes,no"</formula1>
    </dataValidation>
  </dataValidations>
  <hyperlinks>
    <hyperlink ref="B7" r:id="rId1"/>
    <hyperlink ref="B8" r:id="rId2"/>
    <hyperlink ref="B9" r:id="rId3"/>
    <hyperlink ref="B10" r:id="rId4"/>
    <hyperlink ref="B11" r:id="rId5"/>
    <hyperlink ref="B12" r:id="rId6"/>
    <hyperlink ref="B19" r:id="rId7"/>
    <hyperlink ref="B20" r:id="rId8"/>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47"/>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66</v>
      </c>
      <c r="B2" s="2" t="s">
        <v>67</v>
      </c>
      <c r="C2" s="2" t="s">
        <v>68</v>
      </c>
      <c r="D2" s="2" t="s">
        <v>69</v>
      </c>
    </row>
    <row r="3" spans="1:8">
      <c r="A3" t="s">
        <v>70</v>
      </c>
      <c r="B3" t="s">
        <v>71</v>
      </c>
      <c r="C3" t="s">
        <v>63</v>
      </c>
      <c r="D3" t="s">
        <v>72</v>
      </c>
    </row>
    <row r="4" spans="1:8">
      <c r="A4" t="s">
        <v>73</v>
      </c>
      <c r="B4" t="s">
        <v>71</v>
      </c>
      <c r="C4" t="s">
        <v>63</v>
      </c>
      <c r="D4" t="s">
        <v>74</v>
      </c>
    </row>
    <row r="5" spans="1:8">
      <c r="A5" t="s">
        <v>75</v>
      </c>
      <c r="B5" t="s">
        <v>71</v>
      </c>
      <c r="C5" t="s">
        <v>63</v>
      </c>
      <c r="D5" t="s">
        <v>76</v>
      </c>
    </row>
    <row r="6" spans="1:8">
      <c r="A6" t="s">
        <v>77</v>
      </c>
      <c r="B6" t="s">
        <v>78</v>
      </c>
      <c r="C6" t="s">
        <v>63</v>
      </c>
      <c r="D6" t="s">
        <v>79</v>
      </c>
    </row>
    <row r="7" spans="1:8">
      <c r="A7" t="s">
        <v>80</v>
      </c>
      <c r="B7" t="s">
        <v>71</v>
      </c>
      <c r="C7" t="s">
        <v>63</v>
      </c>
      <c r="D7" t="s">
        <v>81</v>
      </c>
    </row>
    <row r="8" spans="1:8">
      <c r="A8" t="s">
        <v>82</v>
      </c>
      <c r="B8" t="s">
        <v>71</v>
      </c>
      <c r="C8" t="s">
        <v>83</v>
      </c>
      <c r="D8" t="s">
        <v>84</v>
      </c>
    </row>
    <row r="9" spans="1:8">
      <c r="A9" t="s">
        <v>85</v>
      </c>
      <c r="B9" t="s">
        <v>86</v>
      </c>
      <c r="C9" t="s">
        <v>63</v>
      </c>
      <c r="D9" t="s">
        <v>87</v>
      </c>
    </row>
    <row r="10" spans="1:8">
      <c r="A10" t="s">
        <v>88</v>
      </c>
      <c r="B10" t="s">
        <v>78</v>
      </c>
      <c r="C10" t="s">
        <v>63</v>
      </c>
      <c r="D10" t="s">
        <v>89</v>
      </c>
    </row>
    <row r="11" spans="1:8">
      <c r="A11" t="s">
        <v>90</v>
      </c>
      <c r="B11" t="s">
        <v>91</v>
      </c>
      <c r="C11" t="s">
        <v>92</v>
      </c>
      <c r="D11" t="s">
        <v>93</v>
      </c>
    </row>
    <row r="12" spans="1:8">
      <c r="A12" t="s">
        <v>94</v>
      </c>
      <c r="B12" t="s">
        <v>78</v>
      </c>
      <c r="C12" t="s">
        <v>83</v>
      </c>
      <c r="D12" t="s">
        <v>95</v>
      </c>
    </row>
    <row r="13" spans="1:8">
      <c r="A13" t="s">
        <v>96</v>
      </c>
      <c r="B13" t="s">
        <v>71</v>
      </c>
      <c r="C13" t="s">
        <v>83</v>
      </c>
      <c r="D13" t="s">
        <v>97</v>
      </c>
    </row>
    <row r="14" spans="1:8">
      <c r="A14" t="s">
        <v>98</v>
      </c>
      <c r="B14" t="s">
        <v>71</v>
      </c>
      <c r="C14" t="s">
        <v>83</v>
      </c>
      <c r="D14" t="s">
        <v>99</v>
      </c>
    </row>
    <row r="15" spans="1:8">
      <c r="A15" t="s">
        <v>100</v>
      </c>
      <c r="B15" t="s">
        <v>71</v>
      </c>
      <c r="C15" t="s">
        <v>83</v>
      </c>
      <c r="D15" t="s">
        <v>101</v>
      </c>
    </row>
    <row r="16" spans="1:8">
      <c r="A16" t="s">
        <v>102</v>
      </c>
      <c r="B16" t="s">
        <v>103</v>
      </c>
      <c r="C16" t="s">
        <v>104</v>
      </c>
      <c r="D16" t="s">
        <v>105</v>
      </c>
    </row>
    <row r="17" spans="1:4">
      <c r="A17" t="s">
        <v>106</v>
      </c>
      <c r="B17" t="s">
        <v>107</v>
      </c>
      <c r="C17" t="s">
        <v>92</v>
      </c>
      <c r="D17" t="s">
        <v>108</v>
      </c>
    </row>
    <row r="18" spans="1:4">
      <c r="A18" t="s">
        <v>109</v>
      </c>
      <c r="B18" t="s">
        <v>107</v>
      </c>
      <c r="C18" t="s">
        <v>83</v>
      </c>
      <c r="D18" t="s">
        <v>110</v>
      </c>
    </row>
    <row r="19" spans="1:4">
      <c r="A19" t="s">
        <v>111</v>
      </c>
      <c r="B19" t="s">
        <v>107</v>
      </c>
      <c r="C19" t="s">
        <v>104</v>
      </c>
      <c r="D19" t="s">
        <v>112</v>
      </c>
    </row>
    <row r="20" spans="1:4">
      <c r="A20" t="s">
        <v>113</v>
      </c>
      <c r="B20" t="s">
        <v>114</v>
      </c>
      <c r="C20" t="s">
        <v>83</v>
      </c>
      <c r="D20" t="s">
        <v>115</v>
      </c>
    </row>
    <row r="21" spans="1:4">
      <c r="A21" t="s">
        <v>116</v>
      </c>
      <c r="B21" t="s">
        <v>117</v>
      </c>
      <c r="C21" t="s">
        <v>83</v>
      </c>
      <c r="D21" t="s">
        <v>118</v>
      </c>
    </row>
    <row r="22" spans="1:4">
      <c r="A22" t="s">
        <v>119</v>
      </c>
      <c r="B22" t="s">
        <v>120</v>
      </c>
      <c r="C22" t="s">
        <v>83</v>
      </c>
      <c r="D22" t="s">
        <v>121</v>
      </c>
    </row>
    <row r="23" spans="1:4">
      <c r="A23" t="s">
        <v>122</v>
      </c>
      <c r="B23" t="s">
        <v>120</v>
      </c>
      <c r="C23" t="s">
        <v>83</v>
      </c>
      <c r="D23" t="s">
        <v>121</v>
      </c>
    </row>
    <row r="24" spans="1:4">
      <c r="A24" t="s">
        <v>123</v>
      </c>
      <c r="B24" t="s">
        <v>124</v>
      </c>
      <c r="C24" t="s">
        <v>83</v>
      </c>
      <c r="D24" t="s">
        <v>125</v>
      </c>
    </row>
    <row r="25" spans="1:4">
      <c r="A25" t="s">
        <v>126</v>
      </c>
      <c r="B25" t="s">
        <v>124</v>
      </c>
      <c r="C25" t="s">
        <v>83</v>
      </c>
      <c r="D25" t="s">
        <v>127</v>
      </c>
    </row>
    <row r="26" spans="1:4">
      <c r="A26" t="s">
        <v>128</v>
      </c>
      <c r="B26" t="s">
        <v>124</v>
      </c>
      <c r="C26" t="s">
        <v>83</v>
      </c>
      <c r="D26" t="s">
        <v>129</v>
      </c>
    </row>
    <row r="27" spans="1:4">
      <c r="A27" t="s">
        <v>130</v>
      </c>
      <c r="B27" t="s">
        <v>124</v>
      </c>
      <c r="C27" t="s">
        <v>83</v>
      </c>
      <c r="D27" t="s">
        <v>131</v>
      </c>
    </row>
    <row r="28" spans="1:4">
      <c r="A28" t="s">
        <v>132</v>
      </c>
      <c r="B28" t="s">
        <v>78</v>
      </c>
      <c r="C28" t="s">
        <v>83</v>
      </c>
      <c r="D28" t="s">
        <v>133</v>
      </c>
    </row>
    <row r="29" spans="1:4">
      <c r="A29" t="s">
        <v>134</v>
      </c>
      <c r="B29" t="s">
        <v>135</v>
      </c>
      <c r="C29" t="s">
        <v>83</v>
      </c>
      <c r="D29" t="s">
        <v>136</v>
      </c>
    </row>
    <row r="30" spans="1:4">
      <c r="A30" t="s">
        <v>137</v>
      </c>
      <c r="B30" t="s">
        <v>78</v>
      </c>
      <c r="C30" t="s">
        <v>83</v>
      </c>
      <c r="D30" t="s">
        <v>138</v>
      </c>
    </row>
    <row r="31" spans="1:4">
      <c r="A31" t="s">
        <v>139</v>
      </c>
      <c r="B31" t="s">
        <v>91</v>
      </c>
      <c r="C31" t="s">
        <v>104</v>
      </c>
      <c r="D31" t="s">
        <v>140</v>
      </c>
    </row>
    <row r="32" spans="1:4">
      <c r="A32" t="s">
        <v>141</v>
      </c>
      <c r="B32" t="s">
        <v>142</v>
      </c>
      <c r="C32" t="s">
        <v>83</v>
      </c>
      <c r="D32" t="s">
        <v>143</v>
      </c>
    </row>
    <row r="33" spans="1:4">
      <c r="A33" t="s">
        <v>144</v>
      </c>
      <c r="B33" t="s">
        <v>142</v>
      </c>
      <c r="C33" t="s">
        <v>104</v>
      </c>
      <c r="D33" t="s">
        <v>127</v>
      </c>
    </row>
    <row r="34" spans="1:4">
      <c r="A34" t="s">
        <v>145</v>
      </c>
      <c r="B34" t="s">
        <v>86</v>
      </c>
      <c r="C34" t="s">
        <v>83</v>
      </c>
      <c r="D34" t="s">
        <v>146</v>
      </c>
    </row>
    <row r="35" spans="1:4">
      <c r="A35" t="s">
        <v>147</v>
      </c>
      <c r="B35" t="s">
        <v>142</v>
      </c>
      <c r="C35" t="s">
        <v>104</v>
      </c>
      <c r="D35" t="s">
        <v>148</v>
      </c>
    </row>
    <row r="36" spans="1:4">
      <c r="A36" t="s">
        <v>149</v>
      </c>
      <c r="B36" t="s">
        <v>78</v>
      </c>
      <c r="C36" t="s">
        <v>83</v>
      </c>
      <c r="D36" t="s">
        <v>150</v>
      </c>
    </row>
    <row r="37" spans="1:4">
      <c r="A37" t="s">
        <v>151</v>
      </c>
      <c r="B37" t="s">
        <v>78</v>
      </c>
      <c r="C37" t="s">
        <v>104</v>
      </c>
      <c r="D37" t="s">
        <v>152</v>
      </c>
    </row>
    <row r="38" spans="1:4">
      <c r="A38" t="s">
        <v>153</v>
      </c>
      <c r="B38" t="s">
        <v>154</v>
      </c>
      <c r="C38" t="s">
        <v>63</v>
      </c>
      <c r="D38" t="s">
        <v>155</v>
      </c>
    </row>
    <row r="39" spans="1:4">
      <c r="A39" t="s">
        <v>156</v>
      </c>
      <c r="B39" t="s">
        <v>71</v>
      </c>
      <c r="C39" t="s">
        <v>104</v>
      </c>
      <c r="D39" t="s">
        <v>157</v>
      </c>
    </row>
    <row r="40" spans="1:4">
      <c r="A40" t="s">
        <v>158</v>
      </c>
      <c r="B40" t="s">
        <v>71</v>
      </c>
      <c r="C40" t="s">
        <v>104</v>
      </c>
      <c r="D40" t="s">
        <v>159</v>
      </c>
    </row>
    <row r="41" spans="1:4">
      <c r="A41" t="s">
        <v>160</v>
      </c>
      <c r="B41" t="s">
        <v>135</v>
      </c>
      <c r="C41" t="s">
        <v>104</v>
      </c>
      <c r="D41" t="s">
        <v>161</v>
      </c>
    </row>
    <row r="42" spans="1:4">
      <c r="A42" t="s">
        <v>162</v>
      </c>
      <c r="B42" t="s">
        <v>91</v>
      </c>
      <c r="C42" t="s">
        <v>104</v>
      </c>
      <c r="D42" t="s">
        <v>163</v>
      </c>
    </row>
    <row r="43" spans="1:4">
      <c r="A43" t="s">
        <v>164</v>
      </c>
      <c r="B43" t="s">
        <v>142</v>
      </c>
      <c r="C43" t="s">
        <v>83</v>
      </c>
      <c r="D43" t="s">
        <v>165</v>
      </c>
    </row>
    <row r="44" spans="1:4">
      <c r="A44" t="s">
        <v>166</v>
      </c>
      <c r="B44" t="s">
        <v>86</v>
      </c>
      <c r="C44" t="s">
        <v>83</v>
      </c>
      <c r="D44" t="s">
        <v>167</v>
      </c>
    </row>
    <row r="45" spans="1:4">
      <c r="A45" t="s">
        <v>168</v>
      </c>
      <c r="B45" t="s">
        <v>78</v>
      </c>
      <c r="C45" t="s">
        <v>83</v>
      </c>
      <c r="D45" t="s">
        <v>169</v>
      </c>
    </row>
    <row r="46" spans="1:4">
      <c r="A46" t="s">
        <v>170</v>
      </c>
      <c r="B46" t="s">
        <v>135</v>
      </c>
      <c r="C46" t="s">
        <v>104</v>
      </c>
      <c r="D46" t="s">
        <v>171</v>
      </c>
    </row>
    <row r="47" spans="1:4">
      <c r="A47" t="s">
        <v>172</v>
      </c>
      <c r="B47">
        <f>COUNTA(A3:A46)</f>
        <v>0</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3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173</v>
      </c>
      <c r="B2" s="2" t="s">
        <v>174</v>
      </c>
      <c r="C2" s="2" t="s">
        <v>175</v>
      </c>
      <c r="D2" s="2" t="s">
        <v>68</v>
      </c>
      <c r="E2" s="2" t="s">
        <v>176</v>
      </c>
      <c r="F2" s="2" t="s">
        <v>177</v>
      </c>
    </row>
    <row r="3" spans="1:8">
      <c r="A3" t="s">
        <v>178</v>
      </c>
      <c r="B3" t="s">
        <v>70</v>
      </c>
      <c r="C3" t="s">
        <v>179</v>
      </c>
      <c r="D3" t="s">
        <v>63</v>
      </c>
      <c r="F3" t="s">
        <v>180</v>
      </c>
    </row>
    <row r="4" spans="1:8">
      <c r="A4" t="s">
        <v>181</v>
      </c>
      <c r="B4" t="s">
        <v>73</v>
      </c>
      <c r="C4" t="s">
        <v>179</v>
      </c>
      <c r="D4" t="s">
        <v>63</v>
      </c>
      <c r="F4" t="s">
        <v>182</v>
      </c>
    </row>
    <row r="5" spans="1:8">
      <c r="A5" t="s">
        <v>183</v>
      </c>
      <c r="B5" t="s">
        <v>75</v>
      </c>
      <c r="C5" t="s">
        <v>179</v>
      </c>
      <c r="D5" t="s">
        <v>63</v>
      </c>
    </row>
    <row r="6" spans="1:8">
      <c r="A6" t="s">
        <v>184</v>
      </c>
      <c r="B6" t="s">
        <v>77</v>
      </c>
      <c r="C6" t="s">
        <v>185</v>
      </c>
      <c r="D6" t="s">
        <v>63</v>
      </c>
      <c r="E6" t="s">
        <v>186</v>
      </c>
      <c r="F6" t="s">
        <v>187</v>
      </c>
    </row>
    <row r="7" spans="1:8">
      <c r="A7" t="s">
        <v>188</v>
      </c>
      <c r="B7" t="s">
        <v>80</v>
      </c>
      <c r="C7" t="s">
        <v>179</v>
      </c>
      <c r="D7" t="s">
        <v>63</v>
      </c>
    </row>
    <row r="8" spans="1:8">
      <c r="A8" t="s">
        <v>189</v>
      </c>
      <c r="B8" t="s">
        <v>82</v>
      </c>
      <c r="C8" t="s">
        <v>179</v>
      </c>
      <c r="D8" t="s">
        <v>83</v>
      </c>
    </row>
    <row r="9" spans="1:8">
      <c r="A9" t="s">
        <v>190</v>
      </c>
      <c r="B9" t="s">
        <v>85</v>
      </c>
      <c r="C9" t="s">
        <v>191</v>
      </c>
      <c r="D9" t="s">
        <v>63</v>
      </c>
      <c r="E9" t="s">
        <v>192</v>
      </c>
      <c r="F9" t="s">
        <v>193</v>
      </c>
    </row>
    <row r="10" spans="1:8">
      <c r="A10" t="s">
        <v>194</v>
      </c>
      <c r="B10" t="s">
        <v>88</v>
      </c>
      <c r="C10" t="s">
        <v>185</v>
      </c>
      <c r="D10" t="s">
        <v>63</v>
      </c>
      <c r="E10" t="s">
        <v>195</v>
      </c>
      <c r="F10" t="s">
        <v>196</v>
      </c>
    </row>
    <row r="11" spans="1:8">
      <c r="A11" t="s">
        <v>197</v>
      </c>
      <c r="B11" t="s">
        <v>90</v>
      </c>
      <c r="C11" t="s">
        <v>198</v>
      </c>
      <c r="D11" t="s">
        <v>92</v>
      </c>
      <c r="F11" t="s">
        <v>199</v>
      </c>
    </row>
    <row r="12" spans="1:8">
      <c r="A12" t="s">
        <v>200</v>
      </c>
      <c r="B12" t="s">
        <v>94</v>
      </c>
      <c r="C12" t="s">
        <v>185</v>
      </c>
      <c r="D12" t="s">
        <v>83</v>
      </c>
      <c r="E12" t="s">
        <v>201</v>
      </c>
      <c r="F12" t="s">
        <v>202</v>
      </c>
    </row>
    <row r="13" spans="1:8">
      <c r="A13" t="s">
        <v>203</v>
      </c>
      <c r="B13" t="s">
        <v>96</v>
      </c>
      <c r="C13" t="s">
        <v>179</v>
      </c>
      <c r="D13" t="s">
        <v>83</v>
      </c>
      <c r="F13" t="s">
        <v>97</v>
      </c>
    </row>
    <row r="14" spans="1:8">
      <c r="A14" t="s">
        <v>204</v>
      </c>
      <c r="B14" t="s">
        <v>98</v>
      </c>
      <c r="C14" t="s">
        <v>179</v>
      </c>
      <c r="D14" t="s">
        <v>83</v>
      </c>
      <c r="F14" t="s">
        <v>205</v>
      </c>
    </row>
    <row r="15" spans="1:8">
      <c r="A15" t="s">
        <v>206</v>
      </c>
      <c r="B15" t="s">
        <v>100</v>
      </c>
      <c r="C15" t="s">
        <v>179</v>
      </c>
      <c r="D15" t="s">
        <v>83</v>
      </c>
      <c r="F15" t="s">
        <v>207</v>
      </c>
    </row>
    <row r="16" spans="1:8">
      <c r="A16" t="s">
        <v>208</v>
      </c>
      <c r="B16" t="s">
        <v>102</v>
      </c>
      <c r="C16" t="s">
        <v>209</v>
      </c>
      <c r="D16" t="s">
        <v>104</v>
      </c>
      <c r="F16" t="s">
        <v>210</v>
      </c>
    </row>
    <row r="17" spans="1:6">
      <c r="A17" t="s">
        <v>211</v>
      </c>
      <c r="B17" t="s">
        <v>106</v>
      </c>
      <c r="C17" t="s">
        <v>212</v>
      </c>
      <c r="D17" t="s">
        <v>92</v>
      </c>
      <c r="F17" t="s">
        <v>213</v>
      </c>
    </row>
    <row r="18" spans="1:6">
      <c r="A18" t="s">
        <v>214</v>
      </c>
      <c r="B18" t="s">
        <v>109</v>
      </c>
      <c r="C18" t="s">
        <v>212</v>
      </c>
      <c r="D18" t="s">
        <v>83</v>
      </c>
    </row>
    <row r="19" spans="1:6">
      <c r="A19" t="s">
        <v>215</v>
      </c>
      <c r="B19" t="s">
        <v>111</v>
      </c>
      <c r="C19" t="s">
        <v>212</v>
      </c>
      <c r="D19" t="s">
        <v>104</v>
      </c>
    </row>
    <row r="20" spans="1:6">
      <c r="A20" t="s">
        <v>216</v>
      </c>
      <c r="B20" t="s">
        <v>113</v>
      </c>
      <c r="C20" t="s">
        <v>209</v>
      </c>
      <c r="D20" t="s">
        <v>83</v>
      </c>
      <c r="F20" t="s">
        <v>217</v>
      </c>
    </row>
    <row r="21" spans="1:6">
      <c r="A21" t="s">
        <v>218</v>
      </c>
      <c r="B21" t="s">
        <v>116</v>
      </c>
      <c r="C21" t="s">
        <v>219</v>
      </c>
      <c r="D21" t="s">
        <v>83</v>
      </c>
      <c r="E21">
        <f>[Expiry Date]-[Notice Window Days]</f>
        <v>0</v>
      </c>
      <c r="F21" t="s">
        <v>220</v>
      </c>
    </row>
    <row r="22" spans="1:6">
      <c r="A22" t="s">
        <v>221</v>
      </c>
      <c r="B22" t="s">
        <v>119</v>
      </c>
      <c r="C22" t="s">
        <v>209</v>
      </c>
      <c r="D22" t="s">
        <v>83</v>
      </c>
      <c r="E22" t="s">
        <v>222</v>
      </c>
      <c r="F22" t="s">
        <v>223</v>
      </c>
    </row>
    <row r="23" spans="1:6">
      <c r="A23" t="s">
        <v>224</v>
      </c>
      <c r="B23" t="s">
        <v>122</v>
      </c>
      <c r="C23" t="s">
        <v>209</v>
      </c>
      <c r="D23" t="s">
        <v>83</v>
      </c>
      <c r="E23" t="s">
        <v>222</v>
      </c>
      <c r="F23" t="s">
        <v>223</v>
      </c>
    </row>
    <row r="24" spans="1:6">
      <c r="A24" t="s">
        <v>225</v>
      </c>
      <c r="B24" t="s">
        <v>126</v>
      </c>
      <c r="C24" t="s">
        <v>226</v>
      </c>
      <c r="D24" t="s">
        <v>83</v>
      </c>
      <c r="E24" t="s">
        <v>227</v>
      </c>
      <c r="F24" t="s">
        <v>125</v>
      </c>
    </row>
    <row r="25" spans="1:6">
      <c r="A25" t="s">
        <v>228</v>
      </c>
      <c r="B25" t="s">
        <v>132</v>
      </c>
      <c r="C25" t="s">
        <v>185</v>
      </c>
      <c r="D25" t="s">
        <v>83</v>
      </c>
      <c r="E25" t="s">
        <v>229</v>
      </c>
      <c r="F25" t="s">
        <v>230</v>
      </c>
    </row>
    <row r="26" spans="1:6">
      <c r="A26" t="s">
        <v>231</v>
      </c>
      <c r="B26" t="s">
        <v>137</v>
      </c>
      <c r="C26" t="s">
        <v>185</v>
      </c>
      <c r="D26" t="s">
        <v>83</v>
      </c>
      <c r="E26" t="s">
        <v>232</v>
      </c>
      <c r="F26" t="s">
        <v>233</v>
      </c>
    </row>
    <row r="27" spans="1:6">
      <c r="A27" t="s">
        <v>234</v>
      </c>
      <c r="B27" t="s">
        <v>141</v>
      </c>
      <c r="C27" t="s">
        <v>235</v>
      </c>
      <c r="D27" t="s">
        <v>83</v>
      </c>
      <c r="F27" t="s">
        <v>236</v>
      </c>
    </row>
    <row r="28" spans="1:6">
      <c r="A28" t="s">
        <v>237</v>
      </c>
      <c r="B28" t="s">
        <v>144</v>
      </c>
      <c r="C28" t="s">
        <v>235</v>
      </c>
      <c r="D28" t="s">
        <v>104</v>
      </c>
      <c r="F28" t="s">
        <v>238</v>
      </c>
    </row>
    <row r="29" spans="1:6">
      <c r="A29" t="s">
        <v>239</v>
      </c>
      <c r="B29" t="s">
        <v>145</v>
      </c>
      <c r="C29" t="s">
        <v>191</v>
      </c>
      <c r="D29" t="s">
        <v>83</v>
      </c>
      <c r="E29" t="s">
        <v>192</v>
      </c>
    </row>
    <row r="30" spans="1:6">
      <c r="A30" t="s">
        <v>240</v>
      </c>
      <c r="B30" t="s">
        <v>149</v>
      </c>
      <c r="C30" t="s">
        <v>185</v>
      </c>
      <c r="D30" t="s">
        <v>83</v>
      </c>
      <c r="E30" t="s">
        <v>241</v>
      </c>
    </row>
    <row r="31" spans="1:6">
      <c r="A31" t="s">
        <v>242</v>
      </c>
      <c r="B31" t="s">
        <v>151</v>
      </c>
      <c r="C31" t="s">
        <v>185</v>
      </c>
      <c r="D31" t="s">
        <v>104</v>
      </c>
      <c r="E31" t="s">
        <v>243</v>
      </c>
    </row>
    <row r="32" spans="1:6">
      <c r="A32" t="s">
        <v>244</v>
      </c>
      <c r="B32" t="s">
        <v>153</v>
      </c>
      <c r="C32" t="s">
        <v>245</v>
      </c>
      <c r="D32" t="s">
        <v>63</v>
      </c>
      <c r="E32">
        <f>LOWER([Counterparty Id])&amp;"|"&amp;LOWER([Contract Id])</f>
        <v>0</v>
      </c>
      <c r="F32" t="s">
        <v>246</v>
      </c>
    </row>
    <row r="33" spans="1:6">
      <c r="A33" t="s">
        <v>247</v>
      </c>
      <c r="B33" t="s">
        <v>160</v>
      </c>
      <c r="C33" t="s">
        <v>248</v>
      </c>
      <c r="D33" t="s">
        <v>104</v>
      </c>
      <c r="F33" t="s">
        <v>249</v>
      </c>
    </row>
    <row r="34" spans="1:6">
      <c r="A34" t="s">
        <v>250</v>
      </c>
      <c r="B34" t="s">
        <v>168</v>
      </c>
      <c r="C34" t="s">
        <v>185</v>
      </c>
      <c r="D34" t="s">
        <v>83</v>
      </c>
      <c r="E34" t="s">
        <v>251</v>
      </c>
      <c r="F34" t="s">
        <v>252</v>
      </c>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1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88</v>
      </c>
      <c r="B2" s="2" t="s">
        <v>77</v>
      </c>
      <c r="C2" s="2" t="s">
        <v>253</v>
      </c>
      <c r="D2" s="2" t="s">
        <v>137</v>
      </c>
      <c r="E2" s="2" t="s">
        <v>254</v>
      </c>
      <c r="F2" s="2" t="s">
        <v>151</v>
      </c>
    </row>
    <row r="3" spans="1:8">
      <c r="A3" t="s">
        <v>255</v>
      </c>
      <c r="B3" t="s">
        <v>256</v>
      </c>
      <c r="C3" t="s">
        <v>63</v>
      </c>
      <c r="D3" t="s">
        <v>257</v>
      </c>
      <c r="E3" t="s">
        <v>258</v>
      </c>
      <c r="F3" t="s">
        <v>259</v>
      </c>
    </row>
    <row r="4" spans="1:8">
      <c r="A4" t="s">
        <v>260</v>
      </c>
      <c r="B4" t="s">
        <v>261</v>
      </c>
      <c r="C4" t="s">
        <v>104</v>
      </c>
      <c r="D4" t="s">
        <v>262</v>
      </c>
      <c r="E4" t="s">
        <v>263</v>
      </c>
      <c r="F4" t="s">
        <v>264</v>
      </c>
    </row>
    <row r="5" spans="1:8">
      <c r="A5" t="s">
        <v>265</v>
      </c>
      <c r="B5" t="s">
        <v>266</v>
      </c>
      <c r="C5" t="s">
        <v>267</v>
      </c>
      <c r="D5" t="s">
        <v>268</v>
      </c>
      <c r="E5" t="s">
        <v>269</v>
      </c>
      <c r="F5" t="s">
        <v>270</v>
      </c>
    </row>
    <row r="6" spans="1:8">
      <c r="A6" t="s">
        <v>271</v>
      </c>
      <c r="B6" t="s">
        <v>272</v>
      </c>
      <c r="D6" t="s">
        <v>273</v>
      </c>
      <c r="F6" t="s">
        <v>274</v>
      </c>
    </row>
    <row r="7" spans="1:8">
      <c r="A7" t="s">
        <v>275</v>
      </c>
      <c r="B7" t="s">
        <v>276</v>
      </c>
      <c r="D7" t="s">
        <v>277</v>
      </c>
      <c r="F7" t="s">
        <v>278</v>
      </c>
    </row>
    <row r="8" spans="1:8">
      <c r="A8" t="s">
        <v>279</v>
      </c>
      <c r="B8" t="s">
        <v>280</v>
      </c>
      <c r="D8" t="s">
        <v>267</v>
      </c>
      <c r="F8" t="s">
        <v>281</v>
      </c>
    </row>
    <row r="9" spans="1:8">
      <c r="A9" t="s">
        <v>282</v>
      </c>
      <c r="B9" t="s">
        <v>283</v>
      </c>
      <c r="F9" t="s">
        <v>284</v>
      </c>
    </row>
    <row r="10" spans="1:8">
      <c r="A10" t="s">
        <v>285</v>
      </c>
      <c r="B10" t="s">
        <v>286</v>
      </c>
      <c r="F10" t="s">
        <v>287</v>
      </c>
    </row>
    <row r="11" spans="1:8">
      <c r="A11" t="s">
        <v>288</v>
      </c>
      <c r="F11" t="s">
        <v>289</v>
      </c>
    </row>
    <row r="12" spans="1:8">
      <c r="A12" t="s">
        <v>290</v>
      </c>
      <c r="F12" t="s">
        <v>291</v>
      </c>
    </row>
    <row r="13" spans="1:8">
      <c r="A13" t="s">
        <v>292</v>
      </c>
    </row>
    <row r="14" spans="1:8">
      <c r="A14" t="s">
        <v>293</v>
      </c>
    </row>
    <row r="15" spans="1:8">
      <c r="A15" t="s">
        <v>294</v>
      </c>
    </row>
  </sheetData>
  <mergeCells count="1">
    <mergeCell ref="A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R9"/>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295</v>
      </c>
      <c r="B3" t="s">
        <v>296</v>
      </c>
      <c r="C3" t="s">
        <v>297</v>
      </c>
      <c r="D3" t="s">
        <v>256</v>
      </c>
      <c r="E3" t="s">
        <v>298</v>
      </c>
      <c r="F3" t="s">
        <v>299</v>
      </c>
      <c r="G3" s="5" t="s">
        <v>300</v>
      </c>
      <c r="H3" s="5" t="s">
        <v>260</v>
      </c>
      <c r="I3" s="4" t="s">
        <v>301</v>
      </c>
      <c r="J3" t="s">
        <v>302</v>
      </c>
      <c r="K3" t="s">
        <v>303</v>
      </c>
      <c r="L3" t="s">
        <v>304</v>
      </c>
      <c r="M3" t="s">
        <v>305</v>
      </c>
      <c r="N3" t="s">
        <v>306</v>
      </c>
      <c r="O3" s="3">
        <v>45566</v>
      </c>
      <c r="P3" s="3">
        <v>46660</v>
      </c>
      <c r="Q3" s="3">
        <v>46661</v>
      </c>
      <c r="R3">
        <v>60</v>
      </c>
      <c r="S3">
        <f>IF(OR(P3="",R3=""),"",P3-R3)</f>
        <v>0</v>
      </c>
      <c r="T3">
        <f>IF(S3="","",S3-Instructions!$B$4)</f>
        <v>0</v>
      </c>
      <c r="U3">
        <f>IF(P3="","",P3-Instructions!$B$4)</f>
        <v>0</v>
      </c>
      <c r="V3" s="5" t="s">
        <v>104</v>
      </c>
      <c r="W3" s="5" t="s">
        <v>104</v>
      </c>
      <c r="X3" s="5" t="s">
        <v>104</v>
      </c>
      <c r="Y3" s="5" t="s">
        <v>104</v>
      </c>
      <c r="Z3" t="s">
        <v>267</v>
      </c>
      <c r="AA3" t="s">
        <v>307</v>
      </c>
      <c r="AB3" t="s">
        <v>257</v>
      </c>
      <c r="AF3" t="s">
        <v>308</v>
      </c>
      <c r="AH3" t="s">
        <v>258</v>
      </c>
      <c r="AI3" s="5"/>
      <c r="AJ3">
        <f>LOWER(F3)&amp;"|"&amp;LOWER(B3)</f>
        <v>0</v>
      </c>
      <c r="AN3" t="s">
        <v>309</v>
      </c>
      <c r="AO3" t="s">
        <v>9</v>
      </c>
      <c r="AP3" t="s">
        <v>300</v>
      </c>
      <c r="AQ3" t="s">
        <v>310</v>
      </c>
      <c r="AR3" t="s">
        <v>311</v>
      </c>
    </row>
    <row r="4" spans="1:44">
      <c r="A4" t="s">
        <v>312</v>
      </c>
      <c r="B4" t="s">
        <v>296</v>
      </c>
      <c r="C4" t="s">
        <v>297</v>
      </c>
      <c r="D4" t="s">
        <v>256</v>
      </c>
      <c r="E4" t="s">
        <v>298</v>
      </c>
      <c r="F4" t="s">
        <v>299</v>
      </c>
      <c r="G4" s="5" t="s">
        <v>300</v>
      </c>
      <c r="H4" s="5" t="s">
        <v>271</v>
      </c>
      <c r="I4" s="4" t="s">
        <v>301</v>
      </c>
      <c r="J4" t="s">
        <v>302</v>
      </c>
      <c r="K4" t="s">
        <v>303</v>
      </c>
      <c r="L4" t="s">
        <v>304</v>
      </c>
      <c r="M4" t="s">
        <v>305</v>
      </c>
      <c r="N4" t="s">
        <v>313</v>
      </c>
      <c r="O4" s="3">
        <v>45566</v>
      </c>
      <c r="P4" s="3">
        <v>46326</v>
      </c>
      <c r="Q4" s="3">
        <v>46327</v>
      </c>
      <c r="R4">
        <v>60</v>
      </c>
      <c r="S4">
        <f>IF(OR(P4="",R4=""),"",P4-R4)</f>
        <v>0</v>
      </c>
      <c r="T4">
        <f>IF(S4="","",S4-Instructions!$B$4)</f>
        <v>0</v>
      </c>
      <c r="U4">
        <f>IF(P4="","",P4-Instructions!$B$4)</f>
        <v>0</v>
      </c>
      <c r="V4" s="5" t="s">
        <v>104</v>
      </c>
      <c r="W4" s="5" t="s">
        <v>63</v>
      </c>
      <c r="X4" s="5" t="s">
        <v>63</v>
      </c>
      <c r="Y4" s="5" t="s">
        <v>104</v>
      </c>
      <c r="Z4" t="s">
        <v>267</v>
      </c>
      <c r="AA4" t="s">
        <v>307</v>
      </c>
      <c r="AB4" t="s">
        <v>257</v>
      </c>
      <c r="AD4" t="s">
        <v>314</v>
      </c>
      <c r="AF4" t="s">
        <v>308</v>
      </c>
      <c r="AH4" t="s">
        <v>258</v>
      </c>
      <c r="AI4" s="5"/>
      <c r="AJ4">
        <f>LOWER(F4)&amp;"|"&amp;LOWER(B4)</f>
        <v>0</v>
      </c>
      <c r="AN4" t="s">
        <v>315</v>
      </c>
      <c r="AO4" t="s">
        <v>9</v>
      </c>
      <c r="AP4" t="s">
        <v>300</v>
      </c>
      <c r="AQ4" t="s">
        <v>310</v>
      </c>
      <c r="AR4" t="s">
        <v>316</v>
      </c>
    </row>
    <row r="5" spans="1:44">
      <c r="A5" t="s">
        <v>317</v>
      </c>
      <c r="B5" t="s">
        <v>296</v>
      </c>
      <c r="C5" t="s">
        <v>297</v>
      </c>
      <c r="D5" t="s">
        <v>256</v>
      </c>
      <c r="E5" t="s">
        <v>298</v>
      </c>
      <c r="F5" t="s">
        <v>299</v>
      </c>
      <c r="G5" s="5" t="s">
        <v>300</v>
      </c>
      <c r="H5" s="5" t="s">
        <v>294</v>
      </c>
      <c r="J5" t="s">
        <v>302</v>
      </c>
      <c r="N5" t="s">
        <v>318</v>
      </c>
      <c r="O5" s="3">
        <v>45566</v>
      </c>
      <c r="P5" s="3">
        <v>46660</v>
      </c>
      <c r="Q5" s="3">
        <v>46661</v>
      </c>
      <c r="R5">
        <v>60</v>
      </c>
      <c r="S5">
        <f>IF(OR(P5="",R5=""),"",P5-R5)</f>
        <v>0</v>
      </c>
      <c r="T5">
        <f>IF(S5="","",S5-Instructions!$B$4)</f>
        <v>0</v>
      </c>
      <c r="U5">
        <f>IF(P5="","",P5-Instructions!$B$4)</f>
        <v>0</v>
      </c>
      <c r="V5" s="5" t="s">
        <v>104</v>
      </c>
      <c r="W5" s="5" t="s">
        <v>104</v>
      </c>
      <c r="X5" s="5" t="s">
        <v>104</v>
      </c>
      <c r="Y5" s="5" t="s">
        <v>104</v>
      </c>
      <c r="Z5" t="s">
        <v>267</v>
      </c>
      <c r="AA5" t="s">
        <v>307</v>
      </c>
      <c r="AB5" t="s">
        <v>267</v>
      </c>
      <c r="AF5" t="s">
        <v>308</v>
      </c>
      <c r="AH5" t="s">
        <v>269</v>
      </c>
      <c r="AI5" s="5" t="s">
        <v>259</v>
      </c>
      <c r="AJ5">
        <f>LOWER(F5)&amp;"|"&amp;LOWER(B5)</f>
        <v>0</v>
      </c>
      <c r="AN5" t="s">
        <v>319</v>
      </c>
      <c r="AO5" t="s">
        <v>9</v>
      </c>
      <c r="AP5" t="s">
        <v>300</v>
      </c>
      <c r="AQ5" t="s">
        <v>310</v>
      </c>
      <c r="AR5" t="s">
        <v>320</v>
      </c>
    </row>
    <row r="6" spans="1:44">
      <c r="A6" t="s">
        <v>321</v>
      </c>
      <c r="B6" t="s">
        <v>296</v>
      </c>
      <c r="C6" t="s">
        <v>297</v>
      </c>
      <c r="D6" t="s">
        <v>256</v>
      </c>
      <c r="E6" t="s">
        <v>298</v>
      </c>
      <c r="F6" t="s">
        <v>299</v>
      </c>
      <c r="G6" s="5" t="s">
        <v>300</v>
      </c>
      <c r="H6" s="5" t="s">
        <v>292</v>
      </c>
      <c r="I6" s="4" t="s">
        <v>322</v>
      </c>
      <c r="J6" t="s">
        <v>302</v>
      </c>
      <c r="K6" t="s">
        <v>323</v>
      </c>
      <c r="L6" t="s">
        <v>324</v>
      </c>
      <c r="M6" t="s">
        <v>325</v>
      </c>
      <c r="N6" t="s">
        <v>326</v>
      </c>
      <c r="O6" s="3">
        <v>45566</v>
      </c>
      <c r="P6" s="3">
        <v>46660</v>
      </c>
      <c r="Q6" s="3">
        <v>46661</v>
      </c>
      <c r="R6">
        <v>60</v>
      </c>
      <c r="S6">
        <f>IF(OR(P6="",R6=""),"",P6-R6)</f>
        <v>0</v>
      </c>
      <c r="T6">
        <f>IF(S6="","",S6-Instructions!$B$4)</f>
        <v>0</v>
      </c>
      <c r="U6">
        <f>IF(P6="","",P6-Instructions!$B$4)</f>
        <v>0</v>
      </c>
      <c r="V6" s="5" t="s">
        <v>104</v>
      </c>
      <c r="W6" s="5" t="s">
        <v>104</v>
      </c>
      <c r="X6" s="5" t="s">
        <v>104</v>
      </c>
      <c r="Y6" s="5" t="s">
        <v>104</v>
      </c>
      <c r="Z6" t="s">
        <v>267</v>
      </c>
      <c r="AA6" t="s">
        <v>307</v>
      </c>
      <c r="AB6" t="s">
        <v>257</v>
      </c>
      <c r="AF6" t="s">
        <v>308</v>
      </c>
      <c r="AH6" t="s">
        <v>258</v>
      </c>
      <c r="AI6" s="5" t="s">
        <v>264</v>
      </c>
      <c r="AJ6">
        <f>LOWER(F6)&amp;"|"&amp;LOWER(B6)</f>
        <v>0</v>
      </c>
      <c r="AM6" t="s">
        <v>327</v>
      </c>
      <c r="AN6" t="s">
        <v>328</v>
      </c>
      <c r="AO6" t="s">
        <v>9</v>
      </c>
      <c r="AP6" t="s">
        <v>300</v>
      </c>
      <c r="AQ6" t="s">
        <v>310</v>
      </c>
      <c r="AR6" t="s">
        <v>329</v>
      </c>
    </row>
    <row r="7" spans="1:44">
      <c r="A7" t="s">
        <v>330</v>
      </c>
      <c r="B7" t="s">
        <v>296</v>
      </c>
      <c r="C7" t="s">
        <v>297</v>
      </c>
      <c r="D7" t="s">
        <v>256</v>
      </c>
      <c r="E7" t="s">
        <v>298</v>
      </c>
      <c r="F7" t="s">
        <v>299</v>
      </c>
      <c r="G7" s="5" t="s">
        <v>300</v>
      </c>
      <c r="H7" s="5" t="s">
        <v>294</v>
      </c>
      <c r="I7" s="4" t="s">
        <v>301</v>
      </c>
      <c r="J7" t="s">
        <v>302</v>
      </c>
      <c r="K7" t="s">
        <v>303</v>
      </c>
      <c r="L7" t="s">
        <v>304</v>
      </c>
      <c r="M7" t="s">
        <v>305</v>
      </c>
      <c r="N7" t="s">
        <v>331</v>
      </c>
      <c r="O7" s="3">
        <v>45566</v>
      </c>
      <c r="P7" s="3">
        <v>46326</v>
      </c>
      <c r="Q7" s="3">
        <v>46327</v>
      </c>
      <c r="R7">
        <v>60</v>
      </c>
      <c r="S7">
        <f>IF(OR(P7="",R7=""),"",P7-R7)</f>
        <v>0</v>
      </c>
      <c r="T7">
        <f>IF(S7="","",S7-Instructions!$B$4)</f>
        <v>0</v>
      </c>
      <c r="U7">
        <f>IF(P7="","",P7-Instructions!$B$4)</f>
        <v>0</v>
      </c>
      <c r="V7" s="5" t="s">
        <v>104</v>
      </c>
      <c r="W7" s="5" t="s">
        <v>63</v>
      </c>
      <c r="X7" s="5" t="s">
        <v>63</v>
      </c>
      <c r="Y7" s="5" t="s">
        <v>104</v>
      </c>
      <c r="Z7" t="s">
        <v>267</v>
      </c>
      <c r="AA7" t="s">
        <v>307</v>
      </c>
      <c r="AB7" t="s">
        <v>267</v>
      </c>
      <c r="AD7" t="s">
        <v>314</v>
      </c>
      <c r="AF7" t="s">
        <v>308</v>
      </c>
      <c r="AH7" t="s">
        <v>258</v>
      </c>
      <c r="AI7" s="5" t="s">
        <v>270</v>
      </c>
      <c r="AJ7">
        <f>LOWER(F7)&amp;"|"&amp;LOWER(B7)</f>
        <v>0</v>
      </c>
      <c r="AM7" t="s">
        <v>332</v>
      </c>
      <c r="AN7" t="s">
        <v>333</v>
      </c>
      <c r="AO7" t="s">
        <v>9</v>
      </c>
      <c r="AP7" t="s">
        <v>300</v>
      </c>
      <c r="AQ7" t="s">
        <v>310</v>
      </c>
      <c r="AR7" t="s">
        <v>334</v>
      </c>
    </row>
    <row r="8" spans="1:44">
      <c r="A8" t="s">
        <v>335</v>
      </c>
      <c r="B8" t="s">
        <v>296</v>
      </c>
      <c r="C8" t="s">
        <v>297</v>
      </c>
      <c r="D8" t="s">
        <v>256</v>
      </c>
      <c r="E8" t="s">
        <v>298</v>
      </c>
      <c r="F8" t="s">
        <v>299</v>
      </c>
      <c r="G8" s="5" t="s">
        <v>300</v>
      </c>
      <c r="H8" s="5" t="s">
        <v>285</v>
      </c>
      <c r="I8" s="4" t="s">
        <v>301</v>
      </c>
      <c r="J8" t="s">
        <v>302</v>
      </c>
      <c r="K8" t="s">
        <v>303</v>
      </c>
      <c r="L8" t="s">
        <v>304</v>
      </c>
      <c r="M8" t="s">
        <v>305</v>
      </c>
      <c r="N8" t="s">
        <v>336</v>
      </c>
      <c r="O8" s="3">
        <v>45566</v>
      </c>
      <c r="P8" s="3">
        <v>46249</v>
      </c>
      <c r="R8">
        <v>60</v>
      </c>
      <c r="S8">
        <f>IF(OR(P8="",R8=""),"",P8-R8)</f>
        <v>0</v>
      </c>
      <c r="T8">
        <f>IF(S8="","",S8-Instructions!$B$4)</f>
        <v>0</v>
      </c>
      <c r="U8">
        <f>IF(P8="","",P8-Instructions!$B$4)</f>
        <v>0</v>
      </c>
      <c r="V8" s="5" t="s">
        <v>104</v>
      </c>
      <c r="W8" s="5" t="s">
        <v>63</v>
      </c>
      <c r="X8" s="5" t="s">
        <v>63</v>
      </c>
      <c r="Y8" s="5" t="s">
        <v>63</v>
      </c>
      <c r="Z8" t="s">
        <v>267</v>
      </c>
      <c r="AA8" t="s">
        <v>307</v>
      </c>
      <c r="AB8" t="s">
        <v>257</v>
      </c>
      <c r="AD8" t="s">
        <v>337</v>
      </c>
      <c r="AE8" t="s">
        <v>337</v>
      </c>
      <c r="AF8" t="s">
        <v>308</v>
      </c>
      <c r="AG8" t="s">
        <v>338</v>
      </c>
      <c r="AH8" t="s">
        <v>258</v>
      </c>
      <c r="AI8" s="5" t="s">
        <v>274</v>
      </c>
      <c r="AJ8">
        <f>LOWER(F8)&amp;"|"&amp;LOWER(B8)</f>
        <v>0</v>
      </c>
      <c r="AN8" t="s">
        <v>339</v>
      </c>
      <c r="AO8" t="s">
        <v>9</v>
      </c>
      <c r="AP8" t="s">
        <v>300</v>
      </c>
      <c r="AQ8" t="s">
        <v>310</v>
      </c>
      <c r="AR8" t="s">
        <v>340</v>
      </c>
    </row>
    <row r="9" spans="1:44">
      <c r="A9" t="s">
        <v>341</v>
      </c>
      <c r="B9" t="s">
        <v>296</v>
      </c>
      <c r="C9" t="s">
        <v>297</v>
      </c>
      <c r="D9" t="s">
        <v>256</v>
      </c>
      <c r="E9" t="s">
        <v>298</v>
      </c>
      <c r="F9" t="s">
        <v>299</v>
      </c>
      <c r="G9" s="5" t="s">
        <v>300</v>
      </c>
      <c r="H9" s="5" t="s">
        <v>275</v>
      </c>
      <c r="I9" s="4" t="s">
        <v>301</v>
      </c>
      <c r="J9" t="s">
        <v>302</v>
      </c>
      <c r="K9" t="s">
        <v>303</v>
      </c>
      <c r="L9" t="s">
        <v>304</v>
      </c>
      <c r="M9" t="s">
        <v>305</v>
      </c>
      <c r="N9" t="s">
        <v>342</v>
      </c>
      <c r="O9" s="3">
        <v>45566</v>
      </c>
      <c r="P9" s="3">
        <v>46310</v>
      </c>
      <c r="Q9" s="3">
        <v>46311</v>
      </c>
      <c r="R9">
        <v>45</v>
      </c>
      <c r="S9">
        <f>IF(OR(P9="",R9=""),"",P9-R9)</f>
        <v>0</v>
      </c>
      <c r="T9">
        <f>IF(S9="","",S9-Instructions!$B$4)</f>
        <v>0</v>
      </c>
      <c r="U9">
        <f>IF(P9="","",P9-Instructions!$B$4)</f>
        <v>0</v>
      </c>
      <c r="V9" s="5" t="s">
        <v>104</v>
      </c>
      <c r="W9" s="5" t="s">
        <v>63</v>
      </c>
      <c r="X9" s="5" t="s">
        <v>63</v>
      </c>
      <c r="Y9" s="5" t="s">
        <v>104</v>
      </c>
      <c r="Z9" t="s">
        <v>267</v>
      </c>
      <c r="AA9" t="s">
        <v>307</v>
      </c>
      <c r="AB9" t="s">
        <v>257</v>
      </c>
      <c r="AD9" t="s">
        <v>343</v>
      </c>
      <c r="AE9" t="s">
        <v>343</v>
      </c>
      <c r="AF9" t="s">
        <v>308</v>
      </c>
      <c r="AG9" t="s">
        <v>344</v>
      </c>
      <c r="AH9" t="s">
        <v>258</v>
      </c>
      <c r="AI9" s="5" t="s">
        <v>278</v>
      </c>
      <c r="AJ9">
        <f>LOWER(F9)&amp;"|"&amp;LOWER(B9)</f>
        <v>0</v>
      </c>
      <c r="AN9" t="s">
        <v>345</v>
      </c>
      <c r="AO9" t="s">
        <v>9</v>
      </c>
      <c r="AP9" t="s">
        <v>300</v>
      </c>
      <c r="AQ9" t="s">
        <v>310</v>
      </c>
      <c r="AR9" t="s">
        <v>346</v>
      </c>
    </row>
  </sheetData>
  <mergeCells count="1">
    <mergeCell ref="A1:H1"/>
  </mergeCells>
  <dataValidations count="42">
    <dataValidation type="list" allowBlank="1" showInputMessage="1" showErrorMessage="1" sqref="H3">
      <formula1>Lookups!$A$3:$A$15</formula1>
    </dataValidation>
    <dataValidation type="list" allowBlank="1" showInputMessage="1" showErrorMessage="1" sqref="D3">
      <formula1>Lookups!$B$3:$B$10</formula1>
    </dataValidation>
    <dataValidation type="list" allowBlank="1" showInputMessage="1" showErrorMessage="1" sqref="Z3">
      <formula1>Lookups!$C$3:$C$5</formula1>
    </dataValidation>
    <dataValidation type="list" allowBlank="1" showInputMessage="1" showErrorMessage="1" sqref="AB3">
      <formula1>Lookups!$D$3:$D$8</formula1>
    </dataValidation>
    <dataValidation type="list" allowBlank="1" showInputMessage="1" showErrorMessage="1" sqref="AH3">
      <formula1>Lookups!$E$3:$E$5</formula1>
    </dataValidation>
    <dataValidation type="list" allowBlank="1" showInputMessage="1" showErrorMessage="1" sqref="AI3">
      <formula1>Lookups!$F$3:$F$12</formula1>
    </dataValidation>
    <dataValidation type="list" allowBlank="1" showInputMessage="1" showErrorMessage="1" sqref="H4">
      <formula1>Lookups!$A$3:$A$15</formula1>
    </dataValidation>
    <dataValidation type="list" allowBlank="1" showInputMessage="1" showErrorMessage="1" sqref="D4">
      <formula1>Lookups!$B$3:$B$10</formula1>
    </dataValidation>
    <dataValidation type="list" allowBlank="1" showInputMessage="1" showErrorMessage="1" sqref="Z4">
      <formula1>Lookups!$C$3:$C$5</formula1>
    </dataValidation>
    <dataValidation type="list" allowBlank="1" showInputMessage="1" showErrorMessage="1" sqref="AB4">
      <formula1>Lookups!$D$3:$D$8</formula1>
    </dataValidation>
    <dataValidation type="list" allowBlank="1" showInputMessage="1" showErrorMessage="1" sqref="AH4">
      <formula1>Lookups!$E$3:$E$5</formula1>
    </dataValidation>
    <dataValidation type="list" allowBlank="1" showInputMessage="1" showErrorMessage="1" sqref="AI4">
      <formula1>Lookups!$F$3:$F$12</formula1>
    </dataValidation>
    <dataValidation type="list" allowBlank="1" showInputMessage="1" showErrorMessage="1" sqref="H5">
      <formula1>Lookups!$A$3:$A$15</formula1>
    </dataValidation>
    <dataValidation type="list" allowBlank="1" showInputMessage="1" showErrorMessage="1" sqref="D5">
      <formula1>Lookups!$B$3:$B$10</formula1>
    </dataValidation>
    <dataValidation type="list" allowBlank="1" showInputMessage="1" showErrorMessage="1" sqref="Z5">
      <formula1>Lookups!$C$3:$C$5</formula1>
    </dataValidation>
    <dataValidation type="list" allowBlank="1" showInputMessage="1" showErrorMessage="1" sqref="AB5">
      <formula1>Lookups!$D$3:$D$8</formula1>
    </dataValidation>
    <dataValidation type="list" allowBlank="1" showInputMessage="1" showErrorMessage="1" sqref="AH5">
      <formula1>Lookups!$E$3:$E$5</formula1>
    </dataValidation>
    <dataValidation type="list" allowBlank="1" showInputMessage="1" showErrorMessage="1" sqref="AI5">
      <formula1>Lookups!$F$3:$F$12</formula1>
    </dataValidation>
    <dataValidation type="list" allowBlank="1" showInputMessage="1" showErrorMessage="1" sqref="H6">
      <formula1>Lookups!$A$3:$A$15</formula1>
    </dataValidation>
    <dataValidation type="list" allowBlank="1" showInputMessage="1" showErrorMessage="1" sqref="D6">
      <formula1>Lookups!$B$3:$B$10</formula1>
    </dataValidation>
    <dataValidation type="list" allowBlank="1" showInputMessage="1" showErrorMessage="1" sqref="Z6">
      <formula1>Lookups!$C$3:$C$5</formula1>
    </dataValidation>
    <dataValidation type="list" allowBlank="1" showInputMessage="1" showErrorMessage="1" sqref="AB6">
      <formula1>Lookups!$D$3:$D$8</formula1>
    </dataValidation>
    <dataValidation type="list" allowBlank="1" showInputMessage="1" showErrorMessage="1" sqref="AH6">
      <formula1>Lookups!$E$3:$E$5</formula1>
    </dataValidation>
    <dataValidation type="list" allowBlank="1" showInputMessage="1" showErrorMessage="1" sqref="AI6">
      <formula1>Lookups!$F$3:$F$12</formula1>
    </dataValidation>
    <dataValidation type="list" allowBlank="1" showInputMessage="1" showErrorMessage="1" sqref="H7">
      <formula1>Lookups!$A$3:$A$15</formula1>
    </dataValidation>
    <dataValidation type="list" allowBlank="1" showInputMessage="1" showErrorMessage="1" sqref="D7">
      <formula1>Lookups!$B$3:$B$10</formula1>
    </dataValidation>
    <dataValidation type="list" allowBlank="1" showInputMessage="1" showErrorMessage="1" sqref="Z7">
      <formula1>Lookups!$C$3:$C$5</formula1>
    </dataValidation>
    <dataValidation type="list" allowBlank="1" showInputMessage="1" showErrorMessage="1" sqref="AB7">
      <formula1>Lookups!$D$3:$D$8</formula1>
    </dataValidation>
    <dataValidation type="list" allowBlank="1" showInputMessage="1" showErrorMessage="1" sqref="AH7">
      <formula1>Lookups!$E$3:$E$5</formula1>
    </dataValidation>
    <dataValidation type="list" allowBlank="1" showInputMessage="1" showErrorMessage="1" sqref="AI7">
      <formula1>Lookups!$F$3:$F$12</formula1>
    </dataValidation>
    <dataValidation type="list" allowBlank="1" showInputMessage="1" showErrorMessage="1" sqref="H8">
      <formula1>Lookups!$A$3:$A$15</formula1>
    </dataValidation>
    <dataValidation type="list" allowBlank="1" showInputMessage="1" showErrorMessage="1" sqref="D8">
      <formula1>Lookups!$B$3:$B$10</formula1>
    </dataValidation>
    <dataValidation type="list" allowBlank="1" showInputMessage="1" showErrorMessage="1" sqref="Z8">
      <formula1>Lookups!$C$3:$C$5</formula1>
    </dataValidation>
    <dataValidation type="list" allowBlank="1" showInputMessage="1" showErrorMessage="1" sqref="AB8">
      <formula1>Lookups!$D$3:$D$8</formula1>
    </dataValidation>
    <dataValidation type="list" allowBlank="1" showInputMessage="1" showErrorMessage="1" sqref="AH8">
      <formula1>Lookups!$E$3:$E$5</formula1>
    </dataValidation>
    <dataValidation type="list" allowBlank="1" showInputMessage="1" showErrorMessage="1" sqref="AI8">
      <formula1>Lookups!$F$3:$F$12</formula1>
    </dataValidation>
    <dataValidation type="list" allowBlank="1" showInputMessage="1" showErrorMessage="1" sqref="H9">
      <formula1>Lookups!$A$3:$A$15</formula1>
    </dataValidation>
    <dataValidation type="list" allowBlank="1" showInputMessage="1" showErrorMessage="1" sqref="D9">
      <formula1>Lookups!$B$3:$B$10</formula1>
    </dataValidation>
    <dataValidation type="list" allowBlank="1" showInputMessage="1" showErrorMessage="1" sqref="Z9">
      <formula1>Lookups!$C$3:$C$5</formula1>
    </dataValidation>
    <dataValidation type="list" allowBlank="1" showInputMessage="1" showErrorMessage="1" sqref="AB9">
      <formula1>Lookups!$D$3:$D$8</formula1>
    </dataValidation>
    <dataValidation type="list" allowBlank="1" showInputMessage="1" showErrorMessage="1" sqref="AH9">
      <formula1>Lookups!$E$3:$E$5</formula1>
    </dataValidation>
    <dataValidation type="list" allowBlank="1" showInputMessage="1" showErrorMessage="1" sqref="AI9">
      <formula1>Lookups!$F$3:$F$12</formula1>
    </dataValidation>
  </dataValidations>
  <hyperlinks>
    <hyperlink ref="I3" r:id="rId1"/>
    <hyperlink ref="I4" r:id="rId2"/>
    <hyperlink ref="I6" r:id="rId3"/>
    <hyperlink ref="I7" r:id="rId4"/>
    <hyperlink ref="I8" r:id="rId5"/>
    <hyperlink ref="I9" r:id="rId6"/>
  </hyperlink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88</v>
      </c>
      <c r="B2" s="2" t="s">
        <v>347</v>
      </c>
      <c r="C2" s="2" t="s">
        <v>348</v>
      </c>
      <c r="D2" s="2" t="s">
        <v>349</v>
      </c>
      <c r="E2" s="2" t="s">
        <v>350</v>
      </c>
      <c r="F2" s="2" t="s">
        <v>351</v>
      </c>
    </row>
    <row r="3" spans="1:8">
      <c r="A3" t="s">
        <v>255</v>
      </c>
      <c r="B3" t="s">
        <v>104</v>
      </c>
      <c r="C3" t="s">
        <v>352</v>
      </c>
      <c r="D3" t="s">
        <v>353</v>
      </c>
      <c r="E3" t="s">
        <v>354</v>
      </c>
      <c r="F3" t="s">
        <v>355</v>
      </c>
    </row>
    <row r="4" spans="1:8">
      <c r="A4" t="s">
        <v>260</v>
      </c>
      <c r="B4" t="s">
        <v>104</v>
      </c>
      <c r="C4" t="s">
        <v>356</v>
      </c>
      <c r="D4" t="s">
        <v>357</v>
      </c>
      <c r="E4" t="s">
        <v>358</v>
      </c>
      <c r="F4" t="s">
        <v>355</v>
      </c>
    </row>
    <row r="5" spans="1:8">
      <c r="A5" t="s">
        <v>265</v>
      </c>
      <c r="B5" t="s">
        <v>104</v>
      </c>
      <c r="C5" t="s">
        <v>359</v>
      </c>
      <c r="D5" t="s">
        <v>360</v>
      </c>
      <c r="E5" t="s">
        <v>361</v>
      </c>
      <c r="F5" t="s">
        <v>362</v>
      </c>
    </row>
    <row r="6" spans="1:8">
      <c r="A6" t="s">
        <v>271</v>
      </c>
      <c r="B6" t="s">
        <v>104</v>
      </c>
      <c r="C6" t="s">
        <v>363</v>
      </c>
      <c r="D6" t="s">
        <v>260</v>
      </c>
      <c r="E6" t="s">
        <v>364</v>
      </c>
      <c r="F6" t="s">
        <v>365</v>
      </c>
    </row>
    <row r="7" spans="1:8">
      <c r="A7" t="s">
        <v>275</v>
      </c>
      <c r="B7" t="s">
        <v>104</v>
      </c>
      <c r="C7" t="s">
        <v>366</v>
      </c>
      <c r="D7" t="s">
        <v>367</v>
      </c>
      <c r="E7" t="s">
        <v>368</v>
      </c>
      <c r="F7" t="s">
        <v>365</v>
      </c>
    </row>
    <row r="8" spans="1:8">
      <c r="A8" t="s">
        <v>279</v>
      </c>
      <c r="B8" t="s">
        <v>369</v>
      </c>
      <c r="C8" t="s">
        <v>370</v>
      </c>
      <c r="D8" t="s">
        <v>371</v>
      </c>
      <c r="E8" t="s">
        <v>372</v>
      </c>
      <c r="F8" t="s">
        <v>355</v>
      </c>
    </row>
    <row r="9" spans="1:8">
      <c r="A9" t="s">
        <v>282</v>
      </c>
      <c r="B9" t="s">
        <v>369</v>
      </c>
      <c r="C9" t="s">
        <v>373</v>
      </c>
      <c r="D9" t="s">
        <v>374</v>
      </c>
      <c r="E9" t="s">
        <v>372</v>
      </c>
      <c r="F9" t="s">
        <v>355</v>
      </c>
    </row>
    <row r="10" spans="1:8">
      <c r="A10" t="s">
        <v>285</v>
      </c>
      <c r="B10" t="s">
        <v>375</v>
      </c>
      <c r="C10" t="s">
        <v>376</v>
      </c>
      <c r="D10" t="s">
        <v>374</v>
      </c>
      <c r="E10" t="s">
        <v>377</v>
      </c>
      <c r="F10" t="s">
        <v>365</v>
      </c>
    </row>
    <row r="11" spans="1:8">
      <c r="A11" t="s">
        <v>288</v>
      </c>
      <c r="B11" t="s">
        <v>63</v>
      </c>
      <c r="C11" t="s">
        <v>378</v>
      </c>
      <c r="D11" t="s">
        <v>379</v>
      </c>
      <c r="E11" t="s">
        <v>293</v>
      </c>
      <c r="F11" t="s">
        <v>355</v>
      </c>
    </row>
    <row r="12" spans="1:8">
      <c r="A12" t="s">
        <v>290</v>
      </c>
      <c r="B12" t="s">
        <v>63</v>
      </c>
      <c r="C12" t="s">
        <v>380</v>
      </c>
      <c r="D12" t="s">
        <v>381</v>
      </c>
      <c r="F12" t="s">
        <v>355</v>
      </c>
    </row>
    <row r="13" spans="1:8">
      <c r="A13" t="s">
        <v>292</v>
      </c>
      <c r="B13" t="s">
        <v>63</v>
      </c>
      <c r="C13" t="s">
        <v>382</v>
      </c>
      <c r="D13" t="s">
        <v>383</v>
      </c>
      <c r="F13" t="s">
        <v>384</v>
      </c>
    </row>
    <row r="14" spans="1:8">
      <c r="A14" t="s">
        <v>293</v>
      </c>
      <c r="B14" t="s">
        <v>63</v>
      </c>
      <c r="C14" t="s">
        <v>385</v>
      </c>
      <c r="D14" t="s">
        <v>386</v>
      </c>
      <c r="F14" t="s">
        <v>384</v>
      </c>
    </row>
    <row r="15" spans="1:8">
      <c r="A15" t="s">
        <v>294</v>
      </c>
      <c r="B15" t="s">
        <v>104</v>
      </c>
      <c r="C15" t="s">
        <v>387</v>
      </c>
      <c r="D15" t="s">
        <v>388</v>
      </c>
      <c r="E15" t="s">
        <v>389</v>
      </c>
      <c r="F15" t="s">
        <v>390</v>
      </c>
    </row>
  </sheetData>
  <mergeCells count="1">
    <mergeCell ref="A1:H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10"/>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391</v>
      </c>
      <c r="B2" s="2" t="s">
        <v>392</v>
      </c>
      <c r="C2" s="2" t="s">
        <v>393</v>
      </c>
      <c r="D2" s="2" t="s">
        <v>394</v>
      </c>
      <c r="E2" s="2" t="s">
        <v>395</v>
      </c>
      <c r="F2" s="2" t="s">
        <v>396</v>
      </c>
    </row>
    <row r="3" spans="1:8">
      <c r="A3" t="s">
        <v>397</v>
      </c>
      <c r="B3" t="s">
        <v>63</v>
      </c>
      <c r="C3" t="s">
        <v>398</v>
      </c>
      <c r="D3" t="s">
        <v>398</v>
      </c>
      <c r="E3" t="s">
        <v>104</v>
      </c>
      <c r="F3" t="s">
        <v>399</v>
      </c>
    </row>
    <row r="4" spans="1:8">
      <c r="A4" t="s">
        <v>384</v>
      </c>
      <c r="B4" t="s">
        <v>63</v>
      </c>
      <c r="C4" t="s">
        <v>63</v>
      </c>
      <c r="D4" t="s">
        <v>63</v>
      </c>
      <c r="E4" t="s">
        <v>63</v>
      </c>
      <c r="F4" t="s">
        <v>400</v>
      </c>
    </row>
    <row r="5" spans="1:8">
      <c r="A5" t="s">
        <v>167</v>
      </c>
      <c r="B5" t="s">
        <v>104</v>
      </c>
      <c r="C5" t="s">
        <v>401</v>
      </c>
      <c r="D5" t="s">
        <v>104</v>
      </c>
      <c r="E5" t="s">
        <v>104</v>
      </c>
      <c r="F5" t="s">
        <v>402</v>
      </c>
    </row>
    <row r="6" spans="1:8">
      <c r="A6" t="s">
        <v>403</v>
      </c>
      <c r="B6" t="s">
        <v>104</v>
      </c>
      <c r="C6" t="s">
        <v>404</v>
      </c>
      <c r="D6" t="s">
        <v>405</v>
      </c>
      <c r="E6" t="s">
        <v>63</v>
      </c>
      <c r="F6" t="s">
        <v>406</v>
      </c>
    </row>
    <row r="7" spans="1:8">
      <c r="A7" t="s">
        <v>407</v>
      </c>
      <c r="B7" t="s">
        <v>104</v>
      </c>
      <c r="C7" t="s">
        <v>104</v>
      </c>
      <c r="D7" t="s">
        <v>408</v>
      </c>
      <c r="E7" t="s">
        <v>104</v>
      </c>
      <c r="F7" t="s">
        <v>409</v>
      </c>
    </row>
    <row r="8" spans="1:8">
      <c r="A8" t="s">
        <v>410</v>
      </c>
      <c r="B8" t="s">
        <v>104</v>
      </c>
      <c r="C8" t="s">
        <v>104</v>
      </c>
      <c r="D8" t="s">
        <v>104</v>
      </c>
      <c r="E8" t="s">
        <v>104</v>
      </c>
      <c r="F8" t="s">
        <v>411</v>
      </c>
    </row>
    <row r="9" spans="1:8">
      <c r="A9" t="s">
        <v>412</v>
      </c>
      <c r="B9" t="s">
        <v>104</v>
      </c>
      <c r="C9" t="s">
        <v>104</v>
      </c>
      <c r="D9" t="s">
        <v>104</v>
      </c>
      <c r="E9" t="s">
        <v>104</v>
      </c>
      <c r="F9" t="s">
        <v>413</v>
      </c>
    </row>
    <row r="10" spans="1:8">
      <c r="A10" t="s">
        <v>414</v>
      </c>
      <c r="B10" t="s">
        <v>104</v>
      </c>
      <c r="C10" t="s">
        <v>104</v>
      </c>
      <c r="D10" t="s">
        <v>104</v>
      </c>
      <c r="E10" t="s">
        <v>104</v>
      </c>
      <c r="F10" t="s">
        <v>415</v>
      </c>
    </row>
  </sheetData>
  <mergeCells count="1">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H7"/>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66</v>
      </c>
      <c r="B2" s="2" t="s">
        <v>416</v>
      </c>
      <c r="C2" s="2" t="s">
        <v>417</v>
      </c>
    </row>
    <row r="3" spans="1:8">
      <c r="A3" t="s">
        <v>116</v>
      </c>
      <c r="B3" t="s">
        <v>418</v>
      </c>
      <c r="C3" t="s">
        <v>419</v>
      </c>
    </row>
    <row r="4" spans="1:8">
      <c r="A4" t="s">
        <v>119</v>
      </c>
      <c r="B4" t="s">
        <v>420</v>
      </c>
      <c r="C4" t="s">
        <v>421</v>
      </c>
    </row>
    <row r="5" spans="1:8">
      <c r="A5" t="s">
        <v>122</v>
      </c>
      <c r="B5" t="s">
        <v>422</v>
      </c>
      <c r="C5" t="s">
        <v>423</v>
      </c>
    </row>
    <row r="7" spans="1:8">
      <c r="A7" t="s">
        <v>424</v>
      </c>
    </row>
  </sheetData>
  <mergeCells count="1">
    <mergeCell ref="A1:H1"/>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7"/>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425</v>
      </c>
      <c r="B2" s="2" t="s">
        <v>426</v>
      </c>
      <c r="C2" s="2" t="s">
        <v>427</v>
      </c>
      <c r="D2" s="2" t="s">
        <v>428</v>
      </c>
    </row>
    <row r="3" spans="1:8">
      <c r="A3" t="s">
        <v>429</v>
      </c>
      <c r="B3" t="s">
        <v>430</v>
      </c>
      <c r="C3" t="s">
        <v>431</v>
      </c>
      <c r="D3" t="s">
        <v>432</v>
      </c>
    </row>
    <row r="4" spans="1:8">
      <c r="A4" t="s">
        <v>433</v>
      </c>
      <c r="B4" t="s">
        <v>434</v>
      </c>
      <c r="C4" t="s">
        <v>435</v>
      </c>
      <c r="D4" t="s">
        <v>436</v>
      </c>
    </row>
    <row r="5" spans="1:8">
      <c r="A5" t="s">
        <v>437</v>
      </c>
      <c r="B5" t="s">
        <v>438</v>
      </c>
      <c r="C5" t="s">
        <v>439</v>
      </c>
      <c r="D5" t="s">
        <v>440</v>
      </c>
    </row>
    <row r="7" spans="1:8">
      <c r="A7" t="s">
        <v>281</v>
      </c>
      <c r="B7" t="s">
        <v>441</v>
      </c>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442</v>
      </c>
      <c r="B2" s="2" t="s">
        <v>425</v>
      </c>
      <c r="C2" s="2" t="s">
        <v>443</v>
      </c>
      <c r="D2" s="2" t="s">
        <v>444</v>
      </c>
    </row>
    <row r="3" spans="1:8">
      <c r="A3" t="s">
        <v>445</v>
      </c>
      <c r="B3" t="s">
        <v>446</v>
      </c>
      <c r="C3" t="s">
        <v>447</v>
      </c>
      <c r="D3" t="s">
        <v>448</v>
      </c>
    </row>
    <row r="4" spans="1:8">
      <c r="A4" t="s">
        <v>449</v>
      </c>
      <c r="B4" t="s">
        <v>450</v>
      </c>
      <c r="C4" t="s">
        <v>451</v>
      </c>
      <c r="D4" t="s">
        <v>452</v>
      </c>
    </row>
    <row r="5" spans="1:8">
      <c r="A5" t="s">
        <v>453</v>
      </c>
      <c r="B5" t="s">
        <v>454</v>
      </c>
      <c r="C5" t="s">
        <v>455</v>
      </c>
      <c r="D5" t="s">
        <v>456</v>
      </c>
    </row>
  </sheetData>
  <mergeCells count="1">
    <mergeCell ref="A1:H1"/>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457</v>
      </c>
      <c r="B2" s="2" t="s">
        <v>458</v>
      </c>
    </row>
    <row r="3" spans="1:8">
      <c r="A3" t="s">
        <v>459</v>
      </c>
      <c r="B3" t="s">
        <v>460</v>
      </c>
    </row>
    <row r="4" spans="1:8">
      <c r="A4" t="s">
        <v>461</v>
      </c>
      <c r="B4" t="s">
        <v>462</v>
      </c>
    </row>
  </sheetData>
  <mergeCells count="1">
    <mergeCell ref="A1:H1"/>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457</v>
      </c>
      <c r="B2" s="2" t="s">
        <v>458</v>
      </c>
    </row>
    <row r="3" spans="1:8">
      <c r="A3" t="s">
        <v>463</v>
      </c>
      <c r="B3" t="s">
        <v>464</v>
      </c>
    </row>
    <row r="4" spans="1:8">
      <c r="A4" t="s">
        <v>465</v>
      </c>
      <c r="B4" t="s">
        <v>466</v>
      </c>
    </row>
  </sheetData>
  <mergeCells count="1">
    <mergeCell ref="A1:H1"/>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H12"/>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151</v>
      </c>
      <c r="B2" s="2" t="s">
        <v>467</v>
      </c>
      <c r="C2" s="2" t="s">
        <v>468</v>
      </c>
      <c r="D2" s="2" t="s">
        <v>85</v>
      </c>
      <c r="E2" s="2" t="s">
        <v>469</v>
      </c>
      <c r="F2" s="2" t="s">
        <v>470</v>
      </c>
    </row>
    <row r="3" spans="1:8">
      <c r="A3" t="s">
        <v>259</v>
      </c>
      <c r="B3" t="s">
        <v>471</v>
      </c>
      <c r="C3" t="s">
        <v>472</v>
      </c>
      <c r="D3" t="s">
        <v>397</v>
      </c>
      <c r="E3" t="s">
        <v>63</v>
      </c>
      <c r="F3" t="s">
        <v>473</v>
      </c>
    </row>
    <row r="4" spans="1:8">
      <c r="A4" t="s">
        <v>264</v>
      </c>
      <c r="B4" t="s">
        <v>471</v>
      </c>
      <c r="C4" t="s">
        <v>474</v>
      </c>
      <c r="D4" t="s">
        <v>384</v>
      </c>
      <c r="E4" t="s">
        <v>63</v>
      </c>
      <c r="F4" t="s">
        <v>475</v>
      </c>
    </row>
    <row r="5" spans="1:8">
      <c r="A5" t="s">
        <v>270</v>
      </c>
      <c r="B5" t="s">
        <v>471</v>
      </c>
      <c r="C5" t="s">
        <v>476</v>
      </c>
      <c r="D5" t="s">
        <v>384</v>
      </c>
      <c r="E5" t="s">
        <v>63</v>
      </c>
      <c r="F5" t="s">
        <v>477</v>
      </c>
    </row>
    <row r="6" spans="1:8">
      <c r="A6" t="s">
        <v>274</v>
      </c>
      <c r="B6" t="s">
        <v>471</v>
      </c>
      <c r="C6" t="s">
        <v>478</v>
      </c>
      <c r="D6" t="s">
        <v>403</v>
      </c>
      <c r="E6" t="s">
        <v>63</v>
      </c>
      <c r="F6" t="s">
        <v>479</v>
      </c>
    </row>
    <row r="7" spans="1:8">
      <c r="A7" t="s">
        <v>278</v>
      </c>
      <c r="B7" t="s">
        <v>471</v>
      </c>
      <c r="C7" t="s">
        <v>480</v>
      </c>
      <c r="D7" t="s">
        <v>403</v>
      </c>
      <c r="E7" t="s">
        <v>63</v>
      </c>
      <c r="F7" t="s">
        <v>481</v>
      </c>
    </row>
    <row r="8" spans="1:8">
      <c r="A8" t="s">
        <v>281</v>
      </c>
      <c r="B8" t="s">
        <v>482</v>
      </c>
      <c r="C8" t="s">
        <v>483</v>
      </c>
      <c r="D8" t="s">
        <v>384</v>
      </c>
      <c r="E8" t="s">
        <v>104</v>
      </c>
      <c r="F8" t="s">
        <v>481</v>
      </c>
    </row>
    <row r="9" spans="1:8">
      <c r="A9" t="s">
        <v>284</v>
      </c>
      <c r="B9" t="s">
        <v>471</v>
      </c>
      <c r="C9" t="s">
        <v>484</v>
      </c>
      <c r="D9" t="s">
        <v>384</v>
      </c>
      <c r="E9" t="s">
        <v>63</v>
      </c>
      <c r="F9" t="s">
        <v>485</v>
      </c>
    </row>
    <row r="10" spans="1:8">
      <c r="A10" t="s">
        <v>287</v>
      </c>
      <c r="B10" t="s">
        <v>482</v>
      </c>
      <c r="C10" t="s">
        <v>486</v>
      </c>
      <c r="D10" t="s">
        <v>397</v>
      </c>
      <c r="E10" t="s">
        <v>63</v>
      </c>
      <c r="F10" t="s">
        <v>487</v>
      </c>
    </row>
    <row r="11" spans="1:8">
      <c r="A11" t="s">
        <v>289</v>
      </c>
      <c r="B11" t="s">
        <v>482</v>
      </c>
      <c r="C11" t="s">
        <v>488</v>
      </c>
      <c r="D11" t="s">
        <v>397</v>
      </c>
      <c r="E11" t="s">
        <v>104</v>
      </c>
      <c r="F11" t="s">
        <v>485</v>
      </c>
    </row>
    <row r="12" spans="1:8">
      <c r="A12" t="s">
        <v>291</v>
      </c>
      <c r="B12" t="s">
        <v>489</v>
      </c>
      <c r="C12" t="s">
        <v>490</v>
      </c>
      <c r="D12" t="s">
        <v>384</v>
      </c>
      <c r="E12" t="s">
        <v>104</v>
      </c>
      <c r="F12" t="s">
        <v>491</v>
      </c>
    </row>
  </sheetData>
  <mergeCells count="1">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492</v>
      </c>
      <c r="B2" s="2" t="s">
        <v>348</v>
      </c>
    </row>
    <row r="3" spans="1:8">
      <c r="A3" t="s">
        <v>257</v>
      </c>
      <c r="B3" t="s">
        <v>493</v>
      </c>
    </row>
    <row r="4" spans="1:8">
      <c r="A4" t="s">
        <v>262</v>
      </c>
      <c r="B4" t="s">
        <v>494</v>
      </c>
    </row>
  </sheetData>
  <mergeCells count="1">
    <mergeCell ref="A1:H1"/>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495</v>
      </c>
      <c r="B2" s="2" t="s">
        <v>496</v>
      </c>
    </row>
    <row r="3" spans="1:8">
      <c r="A3" t="s">
        <v>497</v>
      </c>
      <c r="B3" t="s">
        <v>149</v>
      </c>
    </row>
    <row r="4" spans="1:8">
      <c r="A4" t="s">
        <v>498</v>
      </c>
      <c r="B4" t="s">
        <v>499</v>
      </c>
    </row>
  </sheetData>
  <mergeCells count="1">
    <mergeCell ref="A1:H1"/>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495</v>
      </c>
      <c r="B2" s="2" t="s">
        <v>496</v>
      </c>
    </row>
    <row r="3" spans="1:8">
      <c r="A3" t="s">
        <v>500</v>
      </c>
      <c r="B3" t="s">
        <v>501</v>
      </c>
    </row>
    <row r="4" spans="1:8">
      <c r="A4" t="s">
        <v>502</v>
      </c>
      <c r="B4" t="s">
        <v>503</v>
      </c>
    </row>
  </sheetData>
  <mergeCells count="1">
    <mergeCell ref="A1:H1"/>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H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504</v>
      </c>
      <c r="B2" s="2" t="s">
        <v>505</v>
      </c>
    </row>
    <row r="3" spans="1:8">
      <c r="A3" t="s">
        <v>506</v>
      </c>
      <c r="B3" t="s">
        <v>507</v>
      </c>
    </row>
    <row r="4" spans="1:8">
      <c r="A4" t="s">
        <v>508</v>
      </c>
      <c r="B4" t="s">
        <v>509</v>
      </c>
    </row>
    <row r="5" spans="1:8">
      <c r="A5" t="s">
        <v>510</v>
      </c>
      <c r="B5" t="s">
        <v>511</v>
      </c>
    </row>
    <row r="6" spans="1:8">
      <c r="A6" t="s">
        <v>512</v>
      </c>
      <c r="B6" t="s">
        <v>513</v>
      </c>
    </row>
    <row r="7" spans="1:8">
      <c r="A7" t="s">
        <v>514</v>
      </c>
      <c r="B7" t="s">
        <v>515</v>
      </c>
    </row>
    <row r="8" spans="1:8">
      <c r="A8" t="s">
        <v>516</v>
      </c>
      <c r="B8" t="s">
        <v>517</v>
      </c>
    </row>
  </sheetData>
  <mergeCells count="1">
    <mergeCell ref="A1:H1"/>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H9"/>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470</v>
      </c>
      <c r="B2" s="2" t="s">
        <v>70</v>
      </c>
      <c r="C2" s="2" t="s">
        <v>518</v>
      </c>
      <c r="D2" s="2" t="s">
        <v>519</v>
      </c>
      <c r="E2" s="2" t="s">
        <v>69</v>
      </c>
    </row>
    <row r="3" spans="1:8">
      <c r="A3" t="s">
        <v>520</v>
      </c>
      <c r="B3" t="s">
        <v>295</v>
      </c>
      <c r="C3" t="s">
        <v>260</v>
      </c>
      <c r="E3" t="s">
        <v>311</v>
      </c>
    </row>
    <row r="4" spans="1:8">
      <c r="A4" t="s">
        <v>521</v>
      </c>
      <c r="B4" t="s">
        <v>312</v>
      </c>
      <c r="C4" t="s">
        <v>271</v>
      </c>
      <c r="E4" t="s">
        <v>316</v>
      </c>
    </row>
    <row r="5" spans="1:8">
      <c r="A5" t="s">
        <v>522</v>
      </c>
      <c r="B5" t="s">
        <v>317</v>
      </c>
      <c r="C5" t="s">
        <v>294</v>
      </c>
      <c r="D5" t="s">
        <v>259</v>
      </c>
      <c r="E5" t="s">
        <v>320</v>
      </c>
    </row>
    <row r="6" spans="1:8">
      <c r="A6" t="s">
        <v>523</v>
      </c>
      <c r="B6" t="s">
        <v>321</v>
      </c>
      <c r="C6" t="s">
        <v>292</v>
      </c>
      <c r="D6" t="s">
        <v>264</v>
      </c>
      <c r="E6" t="s">
        <v>329</v>
      </c>
    </row>
    <row r="7" spans="1:8">
      <c r="A7" t="s">
        <v>524</v>
      </c>
      <c r="B7" t="s">
        <v>330</v>
      </c>
      <c r="C7" t="s">
        <v>294</v>
      </c>
      <c r="D7" t="s">
        <v>270</v>
      </c>
      <c r="E7" t="s">
        <v>334</v>
      </c>
    </row>
    <row r="8" spans="1:8">
      <c r="A8" t="s">
        <v>525</v>
      </c>
      <c r="B8" t="s">
        <v>335</v>
      </c>
      <c r="C8" t="s">
        <v>285</v>
      </c>
      <c r="D8" t="s">
        <v>274</v>
      </c>
      <c r="E8" t="s">
        <v>340</v>
      </c>
    </row>
    <row r="9" spans="1:8">
      <c r="A9" t="s">
        <v>526</v>
      </c>
      <c r="B9" t="s">
        <v>341</v>
      </c>
      <c r="C9" t="s">
        <v>275</v>
      </c>
      <c r="D9" t="s">
        <v>278</v>
      </c>
      <c r="E9" t="s">
        <v>346</v>
      </c>
    </row>
  </sheetData>
  <mergeCells count="1">
    <mergeCell ref="A1:H1"/>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AR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295</v>
      </c>
      <c r="B3" t="s">
        <v>296</v>
      </c>
      <c r="C3" t="s">
        <v>297</v>
      </c>
      <c r="D3" t="s">
        <v>256</v>
      </c>
      <c r="E3" t="s">
        <v>298</v>
      </c>
      <c r="F3" t="s">
        <v>299</v>
      </c>
      <c r="G3" s="5" t="s">
        <v>300</v>
      </c>
      <c r="H3" s="5" t="s">
        <v>260</v>
      </c>
      <c r="I3" s="4" t="s">
        <v>301</v>
      </c>
      <c r="J3" t="s">
        <v>302</v>
      </c>
      <c r="K3" t="s">
        <v>303</v>
      </c>
      <c r="L3" t="s">
        <v>304</v>
      </c>
      <c r="M3" t="s">
        <v>305</v>
      </c>
      <c r="N3" t="s">
        <v>306</v>
      </c>
      <c r="O3" s="3">
        <v>45566</v>
      </c>
      <c r="P3" s="3">
        <v>46660</v>
      </c>
      <c r="Q3" s="3">
        <v>46661</v>
      </c>
      <c r="R3">
        <v>60</v>
      </c>
      <c r="S3">
        <f>IF(OR(P3="",R3=""),"",P3-R3)</f>
        <v>0</v>
      </c>
      <c r="T3">
        <f>IF(S3="","",S3-Instructions!$B$4)</f>
        <v>0</v>
      </c>
      <c r="U3">
        <f>IF(P3="","",P3-Instructions!$B$4)</f>
        <v>0</v>
      </c>
      <c r="V3" s="5" t="s">
        <v>104</v>
      </c>
      <c r="W3" s="5" t="s">
        <v>104</v>
      </c>
      <c r="X3" s="5" t="s">
        <v>104</v>
      </c>
      <c r="Y3" s="5" t="s">
        <v>104</v>
      </c>
      <c r="Z3" t="s">
        <v>267</v>
      </c>
      <c r="AA3" t="s">
        <v>307</v>
      </c>
      <c r="AB3" t="s">
        <v>257</v>
      </c>
      <c r="AF3" t="s">
        <v>308</v>
      </c>
      <c r="AH3" t="s">
        <v>258</v>
      </c>
      <c r="AI3" s="5"/>
      <c r="AJ3">
        <f>LOWER(F3)&amp;"|"&amp;LOWER(B3)</f>
        <v>0</v>
      </c>
      <c r="AN3" t="s">
        <v>309</v>
      </c>
      <c r="AO3" t="s">
        <v>9</v>
      </c>
      <c r="AP3" t="s">
        <v>300</v>
      </c>
      <c r="AQ3" t="s">
        <v>310</v>
      </c>
      <c r="AR3" t="s">
        <v>311</v>
      </c>
    </row>
    <row r="5" spans="1:44">
      <c r="A5" t="s">
        <v>527</v>
      </c>
      <c r="B5" s="3">
        <v>46600</v>
      </c>
    </row>
    <row r="6" spans="1:44">
      <c r="A6" t="s">
        <v>528</v>
      </c>
      <c r="B6">
        <v>327</v>
      </c>
    </row>
    <row r="7" spans="1:44">
      <c r="A7" t="s">
        <v>529</v>
      </c>
      <c r="B7">
        <v>387</v>
      </c>
    </row>
    <row r="8" spans="1:44">
      <c r="A8" t="s">
        <v>530</v>
      </c>
      <c r="B8" t="s">
        <v>531</v>
      </c>
    </row>
  </sheetData>
  <mergeCells count="1">
    <mergeCell ref="A1:H1"/>
  </mergeCells>
  <hyperlinks>
    <hyperlink ref="I3" r:id="rId1"/>
  </hyperlink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AR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312</v>
      </c>
      <c r="B3" t="s">
        <v>296</v>
      </c>
      <c r="C3" t="s">
        <v>297</v>
      </c>
      <c r="D3" t="s">
        <v>256</v>
      </c>
      <c r="E3" t="s">
        <v>298</v>
      </c>
      <c r="F3" t="s">
        <v>299</v>
      </c>
      <c r="G3" s="5" t="s">
        <v>300</v>
      </c>
      <c r="H3" s="5" t="s">
        <v>271</v>
      </c>
      <c r="I3" s="4" t="s">
        <v>301</v>
      </c>
      <c r="J3" t="s">
        <v>302</v>
      </c>
      <c r="K3" t="s">
        <v>303</v>
      </c>
      <c r="L3" t="s">
        <v>304</v>
      </c>
      <c r="M3" t="s">
        <v>305</v>
      </c>
      <c r="N3" t="s">
        <v>313</v>
      </c>
      <c r="O3" s="3">
        <v>45566</v>
      </c>
      <c r="P3" s="3">
        <v>46326</v>
      </c>
      <c r="Q3" s="3">
        <v>46327</v>
      </c>
      <c r="R3">
        <v>60</v>
      </c>
      <c r="S3">
        <f>IF(OR(P3="",R3=""),"",P3-R3)</f>
        <v>0</v>
      </c>
      <c r="T3">
        <f>IF(S3="","",S3-Instructions!$B$4)</f>
        <v>0</v>
      </c>
      <c r="U3">
        <f>IF(P3="","",P3-Instructions!$B$4)</f>
        <v>0</v>
      </c>
      <c r="V3" s="5" t="s">
        <v>104</v>
      </c>
      <c r="W3" s="5" t="s">
        <v>63</v>
      </c>
      <c r="X3" s="5" t="s">
        <v>63</v>
      </c>
      <c r="Y3" s="5" t="s">
        <v>104</v>
      </c>
      <c r="Z3" t="s">
        <v>267</v>
      </c>
      <c r="AA3" t="s">
        <v>307</v>
      </c>
      <c r="AB3" t="s">
        <v>257</v>
      </c>
      <c r="AD3" t="s">
        <v>314</v>
      </c>
      <c r="AF3" t="s">
        <v>308</v>
      </c>
      <c r="AH3" t="s">
        <v>258</v>
      </c>
      <c r="AI3" s="5"/>
      <c r="AJ3">
        <f>LOWER(F3)&amp;"|"&amp;LOWER(B3)</f>
        <v>0</v>
      </c>
      <c r="AN3" t="s">
        <v>315</v>
      </c>
      <c r="AO3" t="s">
        <v>9</v>
      </c>
      <c r="AP3" t="s">
        <v>300</v>
      </c>
      <c r="AQ3" t="s">
        <v>310</v>
      </c>
      <c r="AR3" t="s">
        <v>316</v>
      </c>
    </row>
    <row r="5" spans="1:44">
      <c r="A5" t="s">
        <v>527</v>
      </c>
      <c r="B5" s="3">
        <v>46266</v>
      </c>
    </row>
    <row r="6" spans="1:44">
      <c r="A6" t="s">
        <v>528</v>
      </c>
      <c r="B6">
        <v>-7</v>
      </c>
    </row>
    <row r="7" spans="1:44">
      <c r="A7" t="s">
        <v>529</v>
      </c>
      <c r="B7">
        <v>53</v>
      </c>
    </row>
    <row r="8" spans="1:44">
      <c r="A8" t="s">
        <v>530</v>
      </c>
      <c r="B8" t="s">
        <v>531</v>
      </c>
    </row>
  </sheetData>
  <mergeCells count="1">
    <mergeCell ref="A1:H1"/>
  </mergeCells>
  <hyperlinks>
    <hyperlink ref="I3" r:id="rId1"/>
  </hyperlink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AR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317</v>
      </c>
      <c r="B3" t="s">
        <v>296</v>
      </c>
      <c r="C3" t="s">
        <v>297</v>
      </c>
      <c r="D3" t="s">
        <v>256</v>
      </c>
      <c r="E3" t="s">
        <v>298</v>
      </c>
      <c r="F3" t="s">
        <v>299</v>
      </c>
      <c r="G3" s="5" t="s">
        <v>300</v>
      </c>
      <c r="H3" s="5" t="s">
        <v>294</v>
      </c>
      <c r="J3" t="s">
        <v>302</v>
      </c>
      <c r="N3" t="s">
        <v>318</v>
      </c>
      <c r="O3" s="3">
        <v>45566</v>
      </c>
      <c r="P3" s="3">
        <v>46660</v>
      </c>
      <c r="Q3" s="3">
        <v>46661</v>
      </c>
      <c r="R3">
        <v>60</v>
      </c>
      <c r="S3">
        <f>IF(OR(P3="",R3=""),"",P3-R3)</f>
        <v>0</v>
      </c>
      <c r="T3">
        <f>IF(S3="","",S3-Instructions!$B$4)</f>
        <v>0</v>
      </c>
      <c r="U3">
        <f>IF(P3="","",P3-Instructions!$B$4)</f>
        <v>0</v>
      </c>
      <c r="V3" s="5" t="s">
        <v>104</v>
      </c>
      <c r="W3" s="5" t="s">
        <v>104</v>
      </c>
      <c r="X3" s="5" t="s">
        <v>104</v>
      </c>
      <c r="Y3" s="5" t="s">
        <v>104</v>
      </c>
      <c r="Z3" t="s">
        <v>267</v>
      </c>
      <c r="AA3" t="s">
        <v>307</v>
      </c>
      <c r="AB3" t="s">
        <v>267</v>
      </c>
      <c r="AF3" t="s">
        <v>308</v>
      </c>
      <c r="AH3" t="s">
        <v>269</v>
      </c>
      <c r="AI3" s="5" t="s">
        <v>259</v>
      </c>
      <c r="AJ3">
        <f>LOWER(F3)&amp;"|"&amp;LOWER(B3)</f>
        <v>0</v>
      </c>
      <c r="AN3" t="s">
        <v>319</v>
      </c>
      <c r="AO3" t="s">
        <v>9</v>
      </c>
      <c r="AP3" t="s">
        <v>300</v>
      </c>
      <c r="AQ3" t="s">
        <v>310</v>
      </c>
      <c r="AR3" t="s">
        <v>320</v>
      </c>
    </row>
    <row r="5" spans="1:44">
      <c r="A5" t="s">
        <v>527</v>
      </c>
      <c r="B5" s="3">
        <v>46600</v>
      </c>
    </row>
    <row r="6" spans="1:44">
      <c r="A6" t="s">
        <v>528</v>
      </c>
      <c r="B6">
        <v>327</v>
      </c>
    </row>
    <row r="7" spans="1:44">
      <c r="A7" t="s">
        <v>529</v>
      </c>
      <c r="B7">
        <v>387</v>
      </c>
    </row>
    <row r="8" spans="1:44">
      <c r="A8" t="s">
        <v>530</v>
      </c>
      <c r="B8" t="s">
        <v>531</v>
      </c>
    </row>
  </sheetData>
  <mergeCells count="1">
    <mergeCell ref="A1:H1"/>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AR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321</v>
      </c>
      <c r="B3" t="s">
        <v>296</v>
      </c>
      <c r="C3" t="s">
        <v>297</v>
      </c>
      <c r="D3" t="s">
        <v>256</v>
      </c>
      <c r="E3" t="s">
        <v>298</v>
      </c>
      <c r="F3" t="s">
        <v>299</v>
      </c>
      <c r="G3" s="5" t="s">
        <v>300</v>
      </c>
      <c r="H3" s="5" t="s">
        <v>292</v>
      </c>
      <c r="I3" s="4" t="s">
        <v>322</v>
      </c>
      <c r="J3" t="s">
        <v>302</v>
      </c>
      <c r="K3" t="s">
        <v>323</v>
      </c>
      <c r="L3" t="s">
        <v>324</v>
      </c>
      <c r="M3" t="s">
        <v>325</v>
      </c>
      <c r="N3" t="s">
        <v>326</v>
      </c>
      <c r="O3" s="3">
        <v>45566</v>
      </c>
      <c r="P3" s="3">
        <v>46660</v>
      </c>
      <c r="Q3" s="3">
        <v>46661</v>
      </c>
      <c r="R3">
        <v>60</v>
      </c>
      <c r="S3">
        <f>IF(OR(P3="",R3=""),"",P3-R3)</f>
        <v>0</v>
      </c>
      <c r="T3">
        <f>IF(S3="","",S3-Instructions!$B$4)</f>
        <v>0</v>
      </c>
      <c r="U3">
        <f>IF(P3="","",P3-Instructions!$B$4)</f>
        <v>0</v>
      </c>
      <c r="V3" s="5" t="s">
        <v>104</v>
      </c>
      <c r="W3" s="5" t="s">
        <v>104</v>
      </c>
      <c r="X3" s="5" t="s">
        <v>104</v>
      </c>
      <c r="Y3" s="5" t="s">
        <v>104</v>
      </c>
      <c r="Z3" t="s">
        <v>267</v>
      </c>
      <c r="AA3" t="s">
        <v>307</v>
      </c>
      <c r="AB3" t="s">
        <v>257</v>
      </c>
      <c r="AF3" t="s">
        <v>308</v>
      </c>
      <c r="AH3" t="s">
        <v>258</v>
      </c>
      <c r="AI3" s="5" t="s">
        <v>264</v>
      </c>
      <c r="AJ3">
        <f>LOWER(F3)&amp;"|"&amp;LOWER(B3)</f>
        <v>0</v>
      </c>
      <c r="AM3" t="s">
        <v>327</v>
      </c>
      <c r="AN3" t="s">
        <v>328</v>
      </c>
      <c r="AO3" t="s">
        <v>9</v>
      </c>
      <c r="AP3" t="s">
        <v>300</v>
      </c>
      <c r="AQ3" t="s">
        <v>310</v>
      </c>
      <c r="AR3" t="s">
        <v>329</v>
      </c>
    </row>
    <row r="5" spans="1:44">
      <c r="A5" t="s">
        <v>527</v>
      </c>
      <c r="B5" s="3">
        <v>46600</v>
      </c>
    </row>
    <row r="6" spans="1:44">
      <c r="A6" t="s">
        <v>528</v>
      </c>
      <c r="B6">
        <v>327</v>
      </c>
    </row>
    <row r="7" spans="1:44">
      <c r="A7" t="s">
        <v>529</v>
      </c>
      <c r="B7">
        <v>387</v>
      </c>
    </row>
    <row r="8" spans="1:44">
      <c r="A8" t="s">
        <v>530</v>
      </c>
      <c r="B8" t="s">
        <v>531</v>
      </c>
    </row>
  </sheetData>
  <mergeCells count="1">
    <mergeCell ref="A1:H1"/>
  </mergeCells>
  <hyperlinks>
    <hyperlink ref="I3" r:id="rId1"/>
  </hyperlink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AR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330</v>
      </c>
      <c r="B3" t="s">
        <v>296</v>
      </c>
      <c r="C3" t="s">
        <v>297</v>
      </c>
      <c r="D3" t="s">
        <v>256</v>
      </c>
      <c r="E3" t="s">
        <v>298</v>
      </c>
      <c r="F3" t="s">
        <v>299</v>
      </c>
      <c r="G3" s="5" t="s">
        <v>300</v>
      </c>
      <c r="H3" s="5" t="s">
        <v>294</v>
      </c>
      <c r="I3" s="4" t="s">
        <v>301</v>
      </c>
      <c r="J3" t="s">
        <v>302</v>
      </c>
      <c r="K3" t="s">
        <v>303</v>
      </c>
      <c r="L3" t="s">
        <v>304</v>
      </c>
      <c r="M3" t="s">
        <v>305</v>
      </c>
      <c r="N3" t="s">
        <v>331</v>
      </c>
      <c r="O3" s="3">
        <v>45566</v>
      </c>
      <c r="P3" s="3">
        <v>46326</v>
      </c>
      <c r="Q3" s="3">
        <v>46327</v>
      </c>
      <c r="R3">
        <v>60</v>
      </c>
      <c r="S3">
        <f>IF(OR(P3="",R3=""),"",P3-R3)</f>
        <v>0</v>
      </c>
      <c r="T3">
        <f>IF(S3="","",S3-Instructions!$B$4)</f>
        <v>0</v>
      </c>
      <c r="U3">
        <f>IF(P3="","",P3-Instructions!$B$4)</f>
        <v>0</v>
      </c>
      <c r="V3" s="5" t="s">
        <v>104</v>
      </c>
      <c r="W3" s="5" t="s">
        <v>63</v>
      </c>
      <c r="X3" s="5" t="s">
        <v>63</v>
      </c>
      <c r="Y3" s="5" t="s">
        <v>104</v>
      </c>
      <c r="Z3" t="s">
        <v>267</v>
      </c>
      <c r="AA3" t="s">
        <v>307</v>
      </c>
      <c r="AB3" t="s">
        <v>267</v>
      </c>
      <c r="AD3" t="s">
        <v>314</v>
      </c>
      <c r="AF3" t="s">
        <v>308</v>
      </c>
      <c r="AH3" t="s">
        <v>258</v>
      </c>
      <c r="AI3" s="5" t="s">
        <v>270</v>
      </c>
      <c r="AJ3">
        <f>LOWER(F3)&amp;"|"&amp;LOWER(B3)</f>
        <v>0</v>
      </c>
      <c r="AM3" t="s">
        <v>332</v>
      </c>
      <c r="AN3" t="s">
        <v>333</v>
      </c>
      <c r="AO3" t="s">
        <v>9</v>
      </c>
      <c r="AP3" t="s">
        <v>300</v>
      </c>
      <c r="AQ3" t="s">
        <v>310</v>
      </c>
      <c r="AR3" t="s">
        <v>334</v>
      </c>
    </row>
    <row r="5" spans="1:44">
      <c r="A5" t="s">
        <v>527</v>
      </c>
      <c r="B5" s="3">
        <v>46266</v>
      </c>
    </row>
    <row r="6" spans="1:44">
      <c r="A6" t="s">
        <v>528</v>
      </c>
      <c r="B6">
        <v>-7</v>
      </c>
    </row>
    <row r="7" spans="1:44">
      <c r="A7" t="s">
        <v>529</v>
      </c>
      <c r="B7">
        <v>53</v>
      </c>
    </row>
    <row r="8" spans="1:44">
      <c r="A8" t="s">
        <v>530</v>
      </c>
      <c r="B8" t="s">
        <v>531</v>
      </c>
    </row>
  </sheetData>
  <mergeCells count="1">
    <mergeCell ref="A1:H1"/>
  </mergeCells>
  <hyperlinks>
    <hyperlink ref="I3" r:id="rId1"/>
  </hyperlink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AR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335</v>
      </c>
      <c r="B3" t="s">
        <v>296</v>
      </c>
      <c r="C3" t="s">
        <v>297</v>
      </c>
      <c r="D3" t="s">
        <v>256</v>
      </c>
      <c r="E3" t="s">
        <v>298</v>
      </c>
      <c r="F3" t="s">
        <v>299</v>
      </c>
      <c r="G3" s="5" t="s">
        <v>300</v>
      </c>
      <c r="H3" s="5" t="s">
        <v>285</v>
      </c>
      <c r="I3" s="4" t="s">
        <v>301</v>
      </c>
      <c r="J3" t="s">
        <v>302</v>
      </c>
      <c r="K3" t="s">
        <v>303</v>
      </c>
      <c r="L3" t="s">
        <v>304</v>
      </c>
      <c r="M3" t="s">
        <v>305</v>
      </c>
      <c r="N3" t="s">
        <v>336</v>
      </c>
      <c r="O3" s="3">
        <v>45566</v>
      </c>
      <c r="P3" s="3">
        <v>46249</v>
      </c>
      <c r="R3">
        <v>60</v>
      </c>
      <c r="S3">
        <f>IF(OR(P3="",R3=""),"",P3-R3)</f>
        <v>0</v>
      </c>
      <c r="T3">
        <f>IF(S3="","",S3-Instructions!$B$4)</f>
        <v>0</v>
      </c>
      <c r="U3">
        <f>IF(P3="","",P3-Instructions!$B$4)</f>
        <v>0</v>
      </c>
      <c r="V3" s="5" t="s">
        <v>104</v>
      </c>
      <c r="W3" s="5" t="s">
        <v>63</v>
      </c>
      <c r="X3" s="5" t="s">
        <v>63</v>
      </c>
      <c r="Y3" s="5" t="s">
        <v>63</v>
      </c>
      <c r="Z3" t="s">
        <v>267</v>
      </c>
      <c r="AA3" t="s">
        <v>307</v>
      </c>
      <c r="AB3" t="s">
        <v>257</v>
      </c>
      <c r="AD3" t="s">
        <v>337</v>
      </c>
      <c r="AE3" t="s">
        <v>337</v>
      </c>
      <c r="AF3" t="s">
        <v>308</v>
      </c>
      <c r="AG3" t="s">
        <v>338</v>
      </c>
      <c r="AH3" t="s">
        <v>258</v>
      </c>
      <c r="AI3" s="5" t="s">
        <v>274</v>
      </c>
      <c r="AJ3">
        <f>LOWER(F3)&amp;"|"&amp;LOWER(B3)</f>
        <v>0</v>
      </c>
      <c r="AN3" t="s">
        <v>339</v>
      </c>
      <c r="AO3" t="s">
        <v>9</v>
      </c>
      <c r="AP3" t="s">
        <v>300</v>
      </c>
      <c r="AQ3" t="s">
        <v>310</v>
      </c>
      <c r="AR3" t="s">
        <v>340</v>
      </c>
    </row>
    <row r="5" spans="1:44">
      <c r="A5" t="s">
        <v>527</v>
      </c>
      <c r="B5" s="3">
        <v>46189</v>
      </c>
    </row>
    <row r="6" spans="1:44">
      <c r="A6" t="s">
        <v>528</v>
      </c>
      <c r="B6">
        <v>-84</v>
      </c>
    </row>
    <row r="7" spans="1:44">
      <c r="A7" t="s">
        <v>529</v>
      </c>
      <c r="B7">
        <v>-24</v>
      </c>
    </row>
    <row r="8" spans="1:44">
      <c r="A8" t="s">
        <v>530</v>
      </c>
      <c r="B8" t="s">
        <v>531</v>
      </c>
    </row>
  </sheetData>
  <mergeCells count="1">
    <mergeCell ref="A1:H1"/>
  </mergeCells>
  <hyperlinks>
    <hyperlink ref="I3" r:id="rId1"/>
  </hyperlink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AR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70</v>
      </c>
      <c r="B2" s="2" t="s">
        <v>73</v>
      </c>
      <c r="C2" s="2" t="s">
        <v>75</v>
      </c>
      <c r="D2" s="2" t="s">
        <v>77</v>
      </c>
      <c r="E2" s="2" t="s">
        <v>80</v>
      </c>
      <c r="F2" s="2" t="s">
        <v>82</v>
      </c>
      <c r="G2" s="2" t="s">
        <v>85</v>
      </c>
      <c r="H2" s="2" t="s">
        <v>88</v>
      </c>
      <c r="I2" s="2" t="s">
        <v>90</v>
      </c>
      <c r="J2" s="2" t="s">
        <v>94</v>
      </c>
      <c r="K2" s="2" t="s">
        <v>96</v>
      </c>
      <c r="L2" s="2" t="s">
        <v>98</v>
      </c>
      <c r="M2" s="2" t="s">
        <v>100</v>
      </c>
      <c r="N2" s="2" t="s">
        <v>102</v>
      </c>
      <c r="O2" s="2" t="s">
        <v>106</v>
      </c>
      <c r="P2" s="2" t="s">
        <v>109</v>
      </c>
      <c r="Q2" s="2" t="s">
        <v>111</v>
      </c>
      <c r="R2" s="2" t="s">
        <v>113</v>
      </c>
      <c r="S2" s="2" t="s">
        <v>116</v>
      </c>
      <c r="T2" s="2" t="s">
        <v>119</v>
      </c>
      <c r="U2" s="2" t="s">
        <v>122</v>
      </c>
      <c r="V2" s="2" t="s">
        <v>123</v>
      </c>
      <c r="W2" s="2" t="s">
        <v>126</v>
      </c>
      <c r="X2" s="2" t="s">
        <v>128</v>
      </c>
      <c r="Y2" s="2" t="s">
        <v>130</v>
      </c>
      <c r="Z2" s="2" t="s">
        <v>132</v>
      </c>
      <c r="AA2" s="2" t="s">
        <v>134</v>
      </c>
      <c r="AB2" s="2" t="s">
        <v>137</v>
      </c>
      <c r="AC2" s="2" t="s">
        <v>139</v>
      </c>
      <c r="AD2" s="2" t="s">
        <v>141</v>
      </c>
      <c r="AE2" s="2" t="s">
        <v>144</v>
      </c>
      <c r="AF2" s="2" t="s">
        <v>145</v>
      </c>
      <c r="AG2" s="2" t="s">
        <v>147</v>
      </c>
      <c r="AH2" s="2" t="s">
        <v>149</v>
      </c>
      <c r="AI2" s="2" t="s">
        <v>151</v>
      </c>
      <c r="AJ2" s="2" t="s">
        <v>153</v>
      </c>
      <c r="AK2" s="2" t="s">
        <v>156</v>
      </c>
      <c r="AL2" s="2" t="s">
        <v>158</v>
      </c>
      <c r="AM2" s="2" t="s">
        <v>160</v>
      </c>
      <c r="AN2" s="2" t="s">
        <v>162</v>
      </c>
      <c r="AO2" s="2" t="s">
        <v>164</v>
      </c>
      <c r="AP2" s="2" t="s">
        <v>166</v>
      </c>
      <c r="AQ2" s="2" t="s">
        <v>168</v>
      </c>
      <c r="AR2" s="2" t="s">
        <v>170</v>
      </c>
    </row>
    <row r="3" spans="1:44">
      <c r="A3" t="s">
        <v>341</v>
      </c>
      <c r="B3" t="s">
        <v>296</v>
      </c>
      <c r="C3" t="s">
        <v>297</v>
      </c>
      <c r="D3" t="s">
        <v>256</v>
      </c>
      <c r="E3" t="s">
        <v>298</v>
      </c>
      <c r="F3" t="s">
        <v>299</v>
      </c>
      <c r="G3" s="5" t="s">
        <v>300</v>
      </c>
      <c r="H3" s="5" t="s">
        <v>275</v>
      </c>
      <c r="I3" s="4" t="s">
        <v>301</v>
      </c>
      <c r="J3" t="s">
        <v>302</v>
      </c>
      <c r="K3" t="s">
        <v>303</v>
      </c>
      <c r="L3" t="s">
        <v>304</v>
      </c>
      <c r="M3" t="s">
        <v>305</v>
      </c>
      <c r="N3" t="s">
        <v>342</v>
      </c>
      <c r="O3" s="3">
        <v>45566</v>
      </c>
      <c r="P3" s="3">
        <v>46310</v>
      </c>
      <c r="Q3" s="3">
        <v>46311</v>
      </c>
      <c r="R3">
        <v>45</v>
      </c>
      <c r="S3">
        <f>IF(OR(P3="",R3=""),"",P3-R3)</f>
        <v>0</v>
      </c>
      <c r="T3">
        <f>IF(S3="","",S3-Instructions!$B$4)</f>
        <v>0</v>
      </c>
      <c r="U3">
        <f>IF(P3="","",P3-Instructions!$B$4)</f>
        <v>0</v>
      </c>
      <c r="V3" s="5" t="s">
        <v>104</v>
      </c>
      <c r="W3" s="5" t="s">
        <v>63</v>
      </c>
      <c r="X3" s="5" t="s">
        <v>63</v>
      </c>
      <c r="Y3" s="5" t="s">
        <v>104</v>
      </c>
      <c r="Z3" t="s">
        <v>267</v>
      </c>
      <c r="AA3" t="s">
        <v>307</v>
      </c>
      <c r="AB3" t="s">
        <v>257</v>
      </c>
      <c r="AD3" t="s">
        <v>343</v>
      </c>
      <c r="AE3" t="s">
        <v>343</v>
      </c>
      <c r="AF3" t="s">
        <v>308</v>
      </c>
      <c r="AG3" t="s">
        <v>344</v>
      </c>
      <c r="AH3" t="s">
        <v>258</v>
      </c>
      <c r="AI3" s="5" t="s">
        <v>278</v>
      </c>
      <c r="AJ3">
        <f>LOWER(F3)&amp;"|"&amp;LOWER(B3)</f>
        <v>0</v>
      </c>
      <c r="AN3" t="s">
        <v>345</v>
      </c>
      <c r="AO3" t="s">
        <v>9</v>
      </c>
      <c r="AP3" t="s">
        <v>300</v>
      </c>
      <c r="AQ3" t="s">
        <v>310</v>
      </c>
      <c r="AR3" t="s">
        <v>346</v>
      </c>
    </row>
    <row r="5" spans="1:44">
      <c r="A5" t="s">
        <v>527</v>
      </c>
      <c r="B5" s="3">
        <v>46265</v>
      </c>
    </row>
    <row r="6" spans="1:44">
      <c r="A6" t="s">
        <v>528</v>
      </c>
      <c r="B6">
        <v>-8</v>
      </c>
    </row>
    <row r="7" spans="1:44">
      <c r="A7" t="s">
        <v>529</v>
      </c>
      <c r="B7">
        <v>37</v>
      </c>
    </row>
    <row r="8" spans="1:44">
      <c r="A8" t="s">
        <v>530</v>
      </c>
      <c r="B8" t="s">
        <v>531</v>
      </c>
    </row>
  </sheetData>
  <mergeCells count="1">
    <mergeCell ref="A1:H1"/>
  </mergeCells>
  <hyperlinks>
    <hyperlink ref="I3" r:id="rId1"/>
  </hyperlink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H4"/>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532</v>
      </c>
      <c r="B2" s="2" t="s">
        <v>533</v>
      </c>
    </row>
    <row r="3" spans="1:8">
      <c r="A3" t="s">
        <v>534</v>
      </c>
      <c r="B3" t="s">
        <v>535</v>
      </c>
    </row>
    <row r="4" spans="1:8">
      <c r="A4" t="s">
        <v>536</v>
      </c>
      <c r="B4" t="s">
        <v>537</v>
      </c>
    </row>
  </sheetData>
  <mergeCells count="1">
    <mergeCell ref="A1:H1"/>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H11"/>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538</v>
      </c>
      <c r="B2" s="2" t="s">
        <v>88</v>
      </c>
    </row>
    <row r="3" spans="1:8">
      <c r="A3" t="s">
        <v>539</v>
      </c>
      <c r="B3" t="s">
        <v>68</v>
      </c>
    </row>
    <row r="4" spans="1:8">
      <c r="A4" t="s">
        <v>540</v>
      </c>
      <c r="B4" t="s">
        <v>68</v>
      </c>
    </row>
    <row r="5" spans="1:8">
      <c r="A5" t="s">
        <v>541</v>
      </c>
      <c r="B5" t="s">
        <v>68</v>
      </c>
    </row>
    <row r="6" spans="1:8">
      <c r="A6" t="s">
        <v>542</v>
      </c>
      <c r="B6" t="s">
        <v>68</v>
      </c>
    </row>
    <row r="7" spans="1:8">
      <c r="A7" t="s">
        <v>543</v>
      </c>
      <c r="B7" t="s">
        <v>68</v>
      </c>
    </row>
    <row r="8" spans="1:8">
      <c r="A8" t="s">
        <v>544</v>
      </c>
      <c r="B8" t="s">
        <v>68</v>
      </c>
    </row>
    <row r="9" spans="1:8">
      <c r="A9" t="s">
        <v>545</v>
      </c>
      <c r="B9" t="s">
        <v>68</v>
      </c>
    </row>
    <row r="10" spans="1:8">
      <c r="A10" t="s">
        <v>546</v>
      </c>
      <c r="B10" t="s">
        <v>68</v>
      </c>
    </row>
    <row r="11" spans="1:8">
      <c r="A11" t="s">
        <v>547</v>
      </c>
      <c r="B11" t="s">
        <v>547</v>
      </c>
    </row>
  </sheetData>
  <mergeCells count="1">
    <mergeCell ref="A1:H1"/>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H6"/>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548</v>
      </c>
      <c r="B2" s="2" t="s">
        <v>549</v>
      </c>
    </row>
    <row r="3" spans="1:8">
      <c r="A3" t="s">
        <v>550</v>
      </c>
      <c r="B3" t="s">
        <v>551</v>
      </c>
    </row>
    <row r="4" spans="1:8">
      <c r="A4" t="s">
        <v>552</v>
      </c>
      <c r="B4" t="s">
        <v>553</v>
      </c>
    </row>
    <row r="5" spans="1:8">
      <c r="A5" t="s">
        <v>554</v>
      </c>
      <c r="B5" t="s">
        <v>555</v>
      </c>
    </row>
    <row r="6" spans="1:8">
      <c r="A6" t="s">
        <v>556</v>
      </c>
      <c r="B6" t="s">
        <v>557</v>
      </c>
    </row>
  </sheetData>
  <mergeCells count="1">
    <mergeCell ref="A1:H1"/>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H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558</v>
      </c>
      <c r="B2" s="2" t="s">
        <v>78</v>
      </c>
      <c r="C2" s="2" t="s">
        <v>85</v>
      </c>
    </row>
    <row r="3" spans="1:8">
      <c r="A3" t="s">
        <v>5</v>
      </c>
      <c r="B3" s="5" t="s">
        <v>9</v>
      </c>
      <c r="C3" s="5" t="s">
        <v>559</v>
      </c>
    </row>
    <row r="4" spans="1:8">
      <c r="A4" t="s">
        <v>560</v>
      </c>
      <c r="B4" s="5" t="s">
        <v>561</v>
      </c>
      <c r="C4" s="5" t="s">
        <v>562</v>
      </c>
    </row>
    <row r="5" spans="1:8">
      <c r="A5" t="s">
        <v>563</v>
      </c>
      <c r="B5" s="5" t="s">
        <v>564</v>
      </c>
      <c r="C5" s="5" t="s">
        <v>559</v>
      </c>
    </row>
    <row r="6" spans="1:8">
      <c r="A6" t="s">
        <v>565</v>
      </c>
      <c r="B6" s="5" t="s">
        <v>566</v>
      </c>
      <c r="C6" s="5" t="s">
        <v>559</v>
      </c>
    </row>
    <row r="8" spans="1:8">
      <c r="A8" t="s">
        <v>567</v>
      </c>
      <c r="B8">
        <f>COUNTA(B3:B6)</f>
        <v>0</v>
      </c>
    </row>
  </sheetData>
  <mergeCells count="1">
    <mergeCell ref="A1:H1"/>
  </mergeCells>
  <dataValidations count="1">
    <dataValidation type="list" allowBlank="1" showInputMessage="1" showErrorMessage="1" sqref="B4">
      <formula1>"escalate,hold"</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H10"/>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568</v>
      </c>
      <c r="B2" s="2" t="s">
        <v>569</v>
      </c>
      <c r="C2" s="2" t="s">
        <v>570</v>
      </c>
    </row>
    <row r="3" spans="1:8">
      <c r="A3" s="4" t="s">
        <v>11</v>
      </c>
      <c r="B3" t="s">
        <v>571</v>
      </c>
      <c r="C3" t="s">
        <v>9</v>
      </c>
    </row>
    <row r="4" spans="1:8">
      <c r="A4" s="4" t="s">
        <v>17</v>
      </c>
      <c r="B4" t="s">
        <v>571</v>
      </c>
      <c r="C4" t="s">
        <v>9</v>
      </c>
    </row>
    <row r="5" spans="1:8">
      <c r="A5" s="4" t="s">
        <v>13</v>
      </c>
      <c r="B5" t="s">
        <v>571</v>
      </c>
      <c r="C5" t="s">
        <v>9</v>
      </c>
    </row>
    <row r="6" spans="1:8">
      <c r="A6" s="4" t="s">
        <v>15</v>
      </c>
      <c r="B6" t="s">
        <v>571</v>
      </c>
      <c r="C6" t="s">
        <v>9</v>
      </c>
    </row>
    <row r="7" spans="1:8">
      <c r="A7" s="4" t="s">
        <v>35</v>
      </c>
      <c r="B7" t="s">
        <v>572</v>
      </c>
      <c r="C7" t="s">
        <v>9</v>
      </c>
    </row>
    <row r="8" spans="1:8">
      <c r="A8" s="4" t="s">
        <v>37</v>
      </c>
      <c r="B8" t="s">
        <v>572</v>
      </c>
      <c r="C8" t="s">
        <v>9</v>
      </c>
    </row>
    <row r="9" spans="1:8">
      <c r="A9" s="4" t="s">
        <v>573</v>
      </c>
      <c r="B9" t="s">
        <v>574</v>
      </c>
      <c r="C9" t="s">
        <v>9</v>
      </c>
    </row>
    <row r="10" spans="1:8">
      <c r="A10" s="4" t="s">
        <v>575</v>
      </c>
      <c r="B10" t="s">
        <v>576</v>
      </c>
      <c r="C10" t="s">
        <v>9</v>
      </c>
    </row>
  </sheetData>
  <mergeCells count="1">
    <mergeCell ref="A1:H1"/>
  </mergeCells>
  <hyperlinks>
    <hyperlink ref="A3" r:id="rId1"/>
    <hyperlink ref="A4" r:id="rId2"/>
    <hyperlink ref="A5" r:id="rId3"/>
    <hyperlink ref="A6" r:id="rId4"/>
    <hyperlink ref="A7" r:id="rId5"/>
    <hyperlink ref="A8" r:id="rId6"/>
    <hyperlink ref="A9" r:id="rId7"/>
    <hyperlink ref="A10"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Instructions</vt:lpstr>
      <vt:lpstr>FieldDictionary</vt:lpstr>
      <vt:lpstr>ColumnRecipe</vt:lpstr>
      <vt:lpstr>Lookups</vt:lpstr>
      <vt:lpstr>Register</vt:lpstr>
      <vt:lpstr>StatusModel</vt:lpstr>
      <vt:lpstr>RolesAuthority</vt:lpstr>
      <vt:lpstr>NoticeRenewalCalc</vt:lpstr>
      <vt:lpstr>ReminderEscalation</vt:lpstr>
      <vt:lpstr>ImplementationOptions</vt:lpstr>
      <vt:lpstr>DuplicateKeyRules</vt:lpstr>
      <vt:lpstr>VersionSnapshotRules</vt:lpstr>
      <vt:lpstr>ExceptionTaxonomy</vt:lpstr>
      <vt:lpstr>ApprovalStatusPointer</vt:lpstr>
      <vt:lpstr>AccessSecurityQuestions</vt:lpstr>
      <vt:lpstr>RetentionQuestions</vt:lpstr>
      <vt:lpstr>Views</vt:lpstr>
      <vt:lpstr>TestCases</vt:lpstr>
      <vt:lpstr>Case01_Clean</vt:lpstr>
      <vt:lpstr>Case02_Notice</vt:lpstr>
      <vt:lpstr>Case03_Pointer</vt:lpstr>
      <vt:lpstr>Case04_Duplicate</vt:lpstr>
      <vt:lpstr>Case05_Unauthorized</vt:lpstr>
      <vt:lpstr>Case06_Expired</vt:lpstr>
      <vt:lpstr>Case07_Handoff</vt:lpstr>
      <vt:lpstr>KPIDefinitions</vt:lpstr>
      <vt:lpstr>ProofGates</vt:lpstr>
      <vt:lpstr>RolloutPlan</vt:lpstr>
      <vt:lpstr>DecisionRecord</vt:lpstr>
      <vt:lpstr>Sources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Flowgrammer SharePoint Lists Contract Register Template</dc:title>
  <dc:creator>Flowgrammer</dc:creator>
  <cp:lastModifiedBy>Flowgrammer</cp:lastModifiedBy>
  <dcterms:created xsi:type="dcterms:W3CDTF">2026-09-08T00:00:00Z</dcterms:created>
  <dcterms:modified xsi:type="dcterms:W3CDTF">2026-09-08T00:00:00Z</dcterms:modified>
</cp:coreProperties>
</file>