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eadMe" sheetId="1" r:id="rId1"/>
    <sheet name="DecisionRecord" sheetId="2" r:id="rId2"/>
    <sheet name="ContentTypes" sheetId="3" r:id="rId3"/>
    <sheet name="ColumnDictionary" sheetId="4" r:id="rId4"/>
    <sheet name="StatusTransitions" sheetId="5" r:id="rId5"/>
    <sheet name="RolesPermissions" sheetId="6" r:id="rId6"/>
    <sheet name="Views" sheetId="7" r:id="rId7"/>
    <sheet name="NamingVersionRules" sheetId="8" r:id="rId8"/>
    <sheet name="DuplicateKeys" sheetId="9" r:id="rId9"/>
    <sheet name="PAHandoffMap" sheetId="10" r:id="rId10"/>
    <sheet name="IDPHandoff" sheetId="11" r:id="rId11"/>
    <sheet name="ExceptionTaxonomy" sheetId="12" r:id="rId12"/>
    <sheet name="RetentionQuestions" sheetId="13" r:id="rId13"/>
    <sheet name="SevenCases" sheetId="14" r:id="rId14"/>
    <sheet name="Case01_Clean" sheetId="15" r:id="rId15"/>
    <sheet name="Case02_Duplicate" sheetId="16" r:id="rId16"/>
    <sheet name="Case03_MissingMeta" sheetId="17" r:id="rId17"/>
    <sheet name="Case04_StaleVersion" sheetId="18" r:id="rId18"/>
    <sheet name="Case05_Unauthorized" sheetId="19" r:id="rId19"/>
    <sheet name="Case06_DownstreamRetry" sheetId="20" r:id="rId20"/>
    <sheet name="Case07_Retention" sheetId="21" r:id="rId21"/>
    <sheet name="RolloutPlan" sheetId="22" r:id="rId22"/>
    <sheet name="Acceptance" sheetId="23" r:id="rId23"/>
    <sheet name="ProofGates" sheetId="24" r:id="rId24"/>
    <sheet name="Sources" sheetId="25" r:id="rId25"/>
  </sheets>
  <calcPr calcId="124519" fullCalcOnLoad="1"/>
</workbook>
</file>

<file path=xl/sharedStrings.xml><?xml version="1.0" encoding="utf-8"?>
<sst xmlns="http://schemas.openxmlformats.org/spreadsheetml/2006/main" count="968" uniqueCount="524">
  <si>
    <t>SharePoint owns the library. Power Automate orchestrates. AI Builder or Azure Document Intelligence extracts.</t>
  </si>
  <si>
    <t>Field</t>
  </si>
  <si>
    <t>Value</t>
  </si>
  <si>
    <t>Title</t>
  </si>
  <si>
    <t>Flowgrammer SharePoint Library Schema and Approval Matrix</t>
  </si>
  <si>
    <t>Version</t>
  </si>
  <si>
    <t>0.1.0</t>
  </si>
  <si>
    <t>Last tested</t>
  </si>
  <si>
    <t>2026-09-08</t>
  </si>
  <si>
    <t>Canonical article</t>
  </si>
  <si>
    <t>https://flowgrammer.ca/insights/sharepoint-document-processing-automation</t>
  </si>
  <si>
    <t>Board URL</t>
  </si>
  <si>
    <t>/insights/sharepoint-document-processing-automation</t>
  </si>
  <si>
    <t>Layer boundary</t>
  </si>
  <si>
    <t>Not a Microsoft template</t>
  </si>
  <si>
    <t>yes</t>
  </si>
  <si>
    <t>Not e-sign</t>
  </si>
  <si>
    <t>Content approval is not a signature</t>
  </si>
  <si>
    <t>Payment boundary</t>
  </si>
  <si>
    <t>Draft destination only. No payment or bank-detail change.</t>
  </si>
  <si>
    <t>Retention</t>
  </si>
  <si>
    <t>Questions and official limits. Not a compliance certificate.</t>
  </si>
  <si>
    <t>Anonymous approval</t>
  </si>
  <si>
    <t>Rejected</t>
  </si>
  <si>
    <t>High-confidence auto-release</t>
  </si>
  <si>
    <t>Rejected as default</t>
  </si>
  <si>
    <t>Tenant screenshots</t>
  </si>
  <si>
    <t>needs_tenant_proof</t>
  </si>
  <si>
    <t>Buyer fiction</t>
  </si>
  <si>
    <t>Cedar &amp; Quay Fabrication Ltd / Ridgemont Industrial Supply Co</t>
  </si>
  <si>
    <t>Public next step</t>
  </si>
  <si>
    <t>Book a fit call. AI Success Audit if scope is unclear. AI Automation Systems if defined.</t>
  </si>
  <si>
    <t>decision</t>
  </si>
  <si>
    <t>choice</t>
  </si>
  <si>
    <t>owner</t>
  </si>
  <si>
    <t>site_or_hub</t>
  </si>
  <si>
    <t>team_site</t>
  </si>
  <si>
    <t>IT site owner</t>
  </si>
  <si>
    <t>library_purpose</t>
  </si>
  <si>
    <t>intake_system_of_record</t>
  </si>
  <si>
    <t>Process owner</t>
  </si>
  <si>
    <t>folder_vs_metadata</t>
  </si>
  <si>
    <t>metadata_and_views_first</t>
  </si>
  <si>
    <t>major_minor</t>
  </si>
  <si>
    <t>major_and_minor</t>
  </si>
  <si>
    <t>Library owner</t>
  </si>
  <si>
    <t>content_approval</t>
  </si>
  <si>
    <t>classic_on</t>
  </si>
  <si>
    <t>require_checkout</t>
  </si>
  <si>
    <t>off</t>
  </si>
  <si>
    <t>decisions_filled</t>
  </si>
  <si>
    <t>How many decision cells the buyer filled.</t>
  </si>
  <si>
    <t>content_type</t>
  </si>
  <si>
    <t>parent</t>
  </si>
  <si>
    <t>purpose</t>
  </si>
  <si>
    <t>CQ Intake Document</t>
  </si>
  <si>
    <t>Document</t>
  </si>
  <si>
    <t>Generic catch-all with required DocType and Status</t>
  </si>
  <si>
    <t>CQ Supplier Invoice</t>
  </si>
  <si>
    <t>Invoice metadata plus duplicate key</t>
  </si>
  <si>
    <t>CQ Client Form Packet</t>
  </si>
  <si>
    <t>Form intake</t>
  </si>
  <si>
    <t>CQ Policy Controlled</t>
  </si>
  <si>
    <t>Requires content approval and named Approvers</t>
  </si>
  <si>
    <t>CQ Exception Packet</t>
  </si>
  <si>
    <t>Human-stop bundle</t>
  </si>
  <si>
    <t>display_name</t>
  </si>
  <si>
    <t>internal_name</t>
  </si>
  <si>
    <t>type</t>
  </si>
  <si>
    <t>required</t>
  </si>
  <si>
    <t>indexed</t>
  </si>
  <si>
    <t>default</t>
  </si>
  <si>
    <t>views</t>
  </si>
  <si>
    <t>pa_map</t>
  </si>
  <si>
    <t>idp_map</t>
  </si>
  <si>
    <t>Single line of text</t>
  </si>
  <si>
    <t>no</t>
  </si>
  <si>
    <t>All;Pending;Exceptions</t>
  </si>
  <si>
    <t>trigger Title</t>
  </si>
  <si>
    <t>optional</t>
  </si>
  <si>
    <t>Document ID (business)</t>
  </si>
  <si>
    <t>DocId</t>
  </si>
  <si>
    <t>trigger or Compose</t>
  </si>
  <si>
    <t>extractor DocId if present</t>
  </si>
  <si>
    <t>Document type</t>
  </si>
  <si>
    <t>DocType</t>
  </si>
  <si>
    <t>Choice</t>
  </si>
  <si>
    <t>Intake</t>
  </si>
  <si>
    <t>All</t>
  </si>
  <si>
    <t>trigger DocType</t>
  </si>
  <si>
    <t>classifier</t>
  </si>
  <si>
    <t>Business status</t>
  </si>
  <si>
    <t>Status</t>
  </si>
  <si>
    <t>Received</t>
  </si>
  <si>
    <t>All;My drafts;Pending;Exceptions</t>
  </si>
  <si>
    <t>Update item Status</t>
  </si>
  <si>
    <t>post-human only</t>
  </si>
  <si>
    <t>Owner</t>
  </si>
  <si>
    <t>Person</t>
  </si>
  <si>
    <t>All;My drafts</t>
  </si>
  <si>
    <t>Update item Owner</t>
  </si>
  <si>
    <t>n/a</t>
  </si>
  <si>
    <t>Approver</t>
  </si>
  <si>
    <t>Pending</t>
  </si>
  <si>
    <t>Approvals assigned to</t>
  </si>
  <si>
    <t>Received date</t>
  </si>
  <si>
    <t>ReceivedDate</t>
  </si>
  <si>
    <t>Date and time</t>
  </si>
  <si>
    <t>Created or email received</t>
  </si>
  <si>
    <t>Source channel</t>
  </si>
  <si>
    <t>SourceChannel</t>
  </si>
  <si>
    <t>Upload</t>
  </si>
  <si>
    <t>Outlook Form Scanner Upload Other</t>
  </si>
  <si>
    <t>Duplicate key</t>
  </si>
  <si>
    <t>DuplicateKey</t>
  </si>
  <si>
    <t>Exceptions</t>
  </si>
  <si>
    <t>lower vendor|lower number</t>
  </si>
  <si>
    <t>extractor fields</t>
  </si>
  <si>
    <t>Source hash</t>
  </si>
  <si>
    <t>SourceHash</t>
  </si>
  <si>
    <t>hash if available</t>
  </si>
  <si>
    <t>Version label</t>
  </si>
  <si>
    <t>VersionLabel</t>
  </si>
  <si>
    <t>VersionNumber</t>
  </si>
  <si>
    <t>Min confidence</t>
  </si>
  <si>
    <t>ConfidenceMin</t>
  </si>
  <si>
    <t>Number</t>
  </si>
  <si>
    <t>min of AI Builder scores</t>
  </si>
  <si>
    <t>field confidence 0-1</t>
  </si>
  <si>
    <t>Exception code</t>
  </si>
  <si>
    <t>ExceptionCode</t>
  </si>
  <si>
    <t>Update on human_stop</t>
  </si>
  <si>
    <t>rule engine</t>
  </si>
  <si>
    <t>Downstream reference</t>
  </si>
  <si>
    <t>DownstreamRef</t>
  </si>
  <si>
    <t>Hyperlink or text</t>
  </si>
  <si>
    <t>Set after draft write</t>
  </si>
  <si>
    <t>Retention review flag</t>
  </si>
  <si>
    <t>RetentionQuestionFlag</t>
  </si>
  <si>
    <t>Yes/No</t>
  </si>
  <si>
    <t>No</t>
  </si>
  <si>
    <t>manual</t>
  </si>
  <si>
    <t>Vendor name</t>
  </si>
  <si>
    <t>VendorName</t>
  </si>
  <si>
    <t>All;Pending</t>
  </si>
  <si>
    <t>Update item</t>
  </si>
  <si>
    <t>Invoice VendorName</t>
  </si>
  <si>
    <t>Invoice number</t>
  </si>
  <si>
    <t>InvoiceNumber</t>
  </si>
  <si>
    <t>extractor</t>
  </si>
  <si>
    <t>Invoice date</t>
  </si>
  <si>
    <t>InvoiceDate</t>
  </si>
  <si>
    <t>Date</t>
  </si>
  <si>
    <t>Currency</t>
  </si>
  <si>
    <t>CAD</t>
  </si>
  <si>
    <t>extractor or default</t>
  </si>
  <si>
    <t>CurrencyCode</t>
  </si>
  <si>
    <t>Total</t>
  </si>
  <si>
    <t>TotalAmount</t>
  </si>
  <si>
    <t>Currency/Number</t>
  </si>
  <si>
    <t>InvoiceTotal</t>
  </si>
  <si>
    <t>PO number</t>
  </si>
  <si>
    <t>PONumber</t>
  </si>
  <si>
    <t>extractor or manual</t>
  </si>
  <si>
    <t>PurchaseOrder</t>
  </si>
  <si>
    <t>System</t>
  </si>
  <si>
    <t>Name</t>
  </si>
  <si>
    <t>FileLeafRef</t>
  </si>
  <si>
    <t>File name</t>
  </si>
  <si>
    <t>trigger FileLeafRef</t>
  </si>
  <si>
    <t>Content type</t>
  </si>
  <si>
    <t>ContentType</t>
  </si>
  <si>
    <t>trigger ContentType</t>
  </si>
  <si>
    <t>model-linked CT</t>
  </si>
  <si>
    <t>Moderation status</t>
  </si>
  <si>
    <t>ModerationStatus</t>
  </si>
  <si>
    <t>system</t>
  </si>
  <si>
    <t>when content approval on</t>
  </si>
  <si>
    <t>Set content approval status</t>
  </si>
  <si>
    <t>ETag</t>
  </si>
  <si>
    <t>Get file metadata</t>
  </si>
  <si>
    <t>status</t>
  </si>
  <si>
    <t>layer</t>
  </si>
  <si>
    <t>terminal</t>
  </si>
  <si>
    <t>meaning</t>
  </si>
  <si>
    <t>from</t>
  </si>
  <si>
    <t>to</t>
  </si>
  <si>
    <t>actors</t>
  </si>
  <si>
    <t>business</t>
  </si>
  <si>
    <t>File landed</t>
  </si>
  <si>
    <t>new upload</t>
  </si>
  <si>
    <t>Validating;Exception;Duplicate</t>
  </si>
  <si>
    <t>Submitter;Automation</t>
  </si>
  <si>
    <t>Validating</t>
  </si>
  <si>
    <t>Required fields plus optional extraction</t>
  </si>
  <si>
    <t>ReadyForReview;Exception;Duplicate</t>
  </si>
  <si>
    <t>Automation;Owner</t>
  </si>
  <si>
    <t>ReadyForReview</t>
  </si>
  <si>
    <t>Passed automated checks</t>
  </si>
  <si>
    <t>InApproval;Exception</t>
  </si>
  <si>
    <t>Owner;Triager</t>
  </si>
  <si>
    <t>InApproval</t>
  </si>
  <si>
    <t>Human decision outstanding</t>
  </si>
  <si>
    <t>Approved;Rejected;Exception</t>
  </si>
  <si>
    <t>Approved</t>
  </si>
  <si>
    <t>yes_for_library_gate</t>
  </si>
  <si>
    <t>Named approve; not payment or e-sign</t>
  </si>
  <si>
    <t>DownstreamQueued;Exception</t>
  </si>
  <si>
    <t>Needs rework</t>
  </si>
  <si>
    <t>Received;Exception</t>
  </si>
  <si>
    <t>DownstreamQueued</t>
  </si>
  <si>
    <t>Waiting controlled handoff</t>
  </si>
  <si>
    <t>DownstreamDone;Exception</t>
  </si>
  <si>
    <t>Automation</t>
  </si>
  <si>
    <t>DownstreamDone</t>
  </si>
  <si>
    <t>Draft destination accepted once</t>
  </si>
  <si>
    <t>Exception</t>
  </si>
  <si>
    <t>Duplicate</t>
  </si>
  <si>
    <t>Application duplicate</t>
  </si>
  <si>
    <t>Received;Validating</t>
  </si>
  <si>
    <t>Human-stop bucket</t>
  </si>
  <si>
    <t>any non-terminal</t>
  </si>
  <si>
    <t>Validating;InApproval;Cancelled</t>
  </si>
  <si>
    <t>Cancelled</t>
  </si>
  <si>
    <t>Withdrawn; not a delete instruction</t>
  </si>
  <si>
    <t>Received;ReadyForReview;Exception</t>
  </si>
  <si>
    <t>Draft</t>
  </si>
  <si>
    <t>moderation</t>
  </si>
  <si>
    <t>Minor or draft when major plus minor enabled</t>
  </si>
  <si>
    <t>create/edit</t>
  </si>
  <si>
    <t>Author;Editors</t>
  </si>
  <si>
    <t>Classic content approval waiting</t>
  </si>
  <si>
    <t>Draft or upload</t>
  </si>
  <si>
    <t>Approved;Rejected</t>
  </si>
  <si>
    <t>Approver with Approve Items</t>
  </si>
  <si>
    <t>Approved_moderation</t>
  </si>
  <si>
    <t>Visible approved major</t>
  </si>
  <si>
    <t>new cycle</t>
  </si>
  <si>
    <t>Rejected_moderation</t>
  </si>
  <si>
    <t>Not visible to general readers per settings</t>
  </si>
  <si>
    <t>Draft/rework</t>
  </si>
  <si>
    <t>Keep business Status separate from ModerationStatus.</t>
  </si>
  <si>
    <t>role</t>
  </si>
  <si>
    <t>group</t>
  </si>
  <si>
    <t>permission</t>
  </si>
  <si>
    <t>can_upload</t>
  </si>
  <si>
    <t>can_approve</t>
  </si>
  <si>
    <t>can_override_checkout</t>
  </si>
  <si>
    <t>note</t>
  </si>
  <si>
    <t>Library visitor</t>
  </si>
  <si>
    <t>Visitors</t>
  </si>
  <si>
    <t>Read</t>
  </si>
  <si>
    <t>Shop floor read of approved SOPs</t>
  </si>
  <si>
    <t>Submitter</t>
  </si>
  <si>
    <t>Members</t>
  </si>
  <si>
    <t>Edit or Contribute</t>
  </si>
  <si>
    <t>AP clerk uploads invoice PDF</t>
  </si>
  <si>
    <t>Triager</t>
  </si>
  <si>
    <t>Edit</t>
  </si>
  <si>
    <t>Routes exceptions; not final approver</t>
  </si>
  <si>
    <t>Approvers</t>
  </si>
  <si>
    <t>Approve Items</t>
  </si>
  <si>
    <t>Named controller; no anonymous</t>
  </si>
  <si>
    <t>Owners</t>
  </si>
  <si>
    <t>Full Control</t>
  </si>
  <si>
    <t>Not the routine business approver</t>
  </si>
  <si>
    <t>Automation account</t>
  </si>
  <si>
    <t>Custom least privilege</t>
  </si>
  <si>
    <t>Contribute</t>
  </si>
  <si>
    <t>via connector</t>
  </si>
  <si>
    <t>only if granted; avoid</t>
  </si>
  <si>
    <t>Never silent approve</t>
  </si>
  <si>
    <t>Compliance contact</t>
  </si>
  <si>
    <t>Custom Read</t>
  </si>
  <si>
    <t>Read plus Purview roles</t>
  </si>
  <si>
    <t>Handles retention conflicts; does not certify</t>
  </si>
  <si>
    <t>External guest</t>
  </si>
  <si>
    <t>Sharing links</t>
  </si>
  <si>
    <t>Limited</t>
  </si>
  <si>
    <t>avoid</t>
  </si>
  <si>
    <t>Blocked for CQ controlled docs</t>
  </si>
  <si>
    <t>view</t>
  </si>
  <si>
    <t>filter</t>
  </si>
  <si>
    <t>All active</t>
  </si>
  <si>
    <t>Status &lt;&gt; Cancelled</t>
  </si>
  <si>
    <t>Working library</t>
  </si>
  <si>
    <t>My drafts</t>
  </si>
  <si>
    <t>Owner = [Me] and Status in Received,Validating</t>
  </si>
  <si>
    <t>Submitter queue</t>
  </si>
  <si>
    <t>Pending approval</t>
  </si>
  <si>
    <t>Status = InApproval or ModerationStatus = Pending</t>
  </si>
  <si>
    <t>Approver queue</t>
  </si>
  <si>
    <t>ExceptionCode &lt;&gt; blank</t>
  </si>
  <si>
    <t>Human-stop</t>
  </si>
  <si>
    <t>By content type</t>
  </si>
  <si>
    <t>Group by ContentType</t>
  </si>
  <si>
    <t>IA check</t>
  </si>
  <si>
    <t>Flat optional</t>
  </si>
  <si>
    <t>Show without folders</t>
  </si>
  <si>
    <t>Automation-friendly browse</t>
  </si>
  <si>
    <t>rule</t>
  </si>
  <si>
    <t>value</t>
  </si>
  <si>
    <t>pattern_fiction</t>
  </si>
  <si>
    <t>{DocType}-{PartnerCode}-{DocId}_{yyyy-mm-dd}</t>
  </si>
  <si>
    <t>versioning</t>
  </si>
  <si>
    <t>On. New M365 libraries default to about last 500 versions.</t>
  </si>
  <si>
    <t>Use when drafts must stay hidden</t>
  </si>
  <si>
    <t>checkout</t>
  </si>
  <si>
    <t>Off unless co-authoring is not needed</t>
  </si>
  <si>
    <t>etag</t>
  </si>
  <si>
    <t>Required for Set content approval status on documents</t>
  </si>
  <si>
    <t>graph_conflict</t>
  </si>
  <si>
    <t>fail / replace / rename is a file-name rule, not DuplicateKey</t>
  </si>
  <si>
    <t>key</t>
  </si>
  <si>
    <t>formula_or_rule</t>
  </si>
  <si>
    <t>vendor_invoice</t>
  </si>
  <si>
    <t>lower(VendorName)|lower(InvoiceNumber)</t>
  </si>
  <si>
    <t>stop; no second write</t>
  </si>
  <si>
    <t>source_sha256</t>
  </si>
  <si>
    <t>SHA-256 of original bytes</t>
  </si>
  <si>
    <t>optional extra stop</t>
  </si>
  <si>
    <t>filename</t>
  </si>
  <si>
    <t>FileLeafRef uniqueness</t>
  </si>
  <si>
    <t>insufficient</t>
  </si>
  <si>
    <t>stage</t>
  </si>
  <si>
    <t>sharepoint</t>
  </si>
  <si>
    <t>power_automate</t>
  </si>
  <si>
    <t>human_gate</t>
  </si>
  <si>
    <t>Library upload</t>
  </si>
  <si>
    <t>When a file is created (properties only)</t>
  </si>
  <si>
    <t>Metadata shell</t>
  </si>
  <si>
    <t>Required columns</t>
  </si>
  <si>
    <t>Update file properties</t>
  </si>
  <si>
    <t>if required empty</t>
  </si>
  <si>
    <t>Extract</t>
  </si>
  <si>
    <t>Optional library model</t>
  </si>
  <si>
    <t>Process documents or Azure DI HTTP</t>
  </si>
  <si>
    <t>no auto-approve</t>
  </si>
  <si>
    <t>Approve</t>
  </si>
  <si>
    <t>ModerationStatus and/or custom Status</t>
  </si>
  <si>
    <t>Start and wait for an approval; Set content approval status with ETag</t>
  </si>
  <si>
    <t>yes named</t>
  </si>
  <si>
    <t>Handoff</t>
  </si>
  <si>
    <t>One draft write; retry same key</t>
  </si>
  <si>
    <t>only after Approve</t>
  </si>
  <si>
    <t>Orchestration depth stays on the later Power Automate sibling. This sheet is the library contract.</t>
  </si>
  <si>
    <t>surface</t>
  </si>
  <si>
    <t>where_it_runs</t>
  </si>
  <si>
    <t>not_the_same_as</t>
  </si>
  <si>
    <t>M365 document processing (ex-Syntex)</t>
  </si>
  <si>
    <t>Library Classify and extract</t>
  </si>
  <si>
    <t>Power Automate Process documents</t>
  </si>
  <si>
    <t>AI Builder in a flow</t>
  </si>
  <si>
    <t>Process documents action</t>
  </si>
  <si>
    <t>Library content type</t>
  </si>
  <si>
    <t>Azure AI Document Intelligence</t>
  </si>
  <si>
    <t>Pro-code API</t>
  </si>
  <si>
    <t>Default SMB path</t>
  </si>
  <si>
    <t>Confidence 0-1</t>
  </si>
  <si>
    <t>Input to ExceptionCode</t>
  </si>
  <si>
    <t>Approval authority</t>
  </si>
  <si>
    <t>exception_code</t>
  </si>
  <si>
    <t>severity</t>
  </si>
  <si>
    <t>trigger</t>
  </si>
  <si>
    <t>blocks_downstream</t>
  </si>
  <si>
    <t>resolution</t>
  </si>
  <si>
    <t>case</t>
  </si>
  <si>
    <t>missing_metadata</t>
  </si>
  <si>
    <t>high</t>
  </si>
  <si>
    <t>Required column empty</t>
  </si>
  <si>
    <t>Submitter + Triager</t>
  </si>
  <si>
    <t>Complete metadata; re-enter Validating</t>
  </si>
  <si>
    <t>case_missing_metadata</t>
  </si>
  <si>
    <t>duplicate_key</t>
  </si>
  <si>
    <t>DuplicateKey already used</t>
  </si>
  <si>
    <t>Automation + Owner</t>
  </si>
  <si>
    <t>Stop; no second write</t>
  </si>
  <si>
    <t>case_duplicate</t>
  </si>
  <si>
    <t>stale_version</t>
  </si>
  <si>
    <t>Approval ETag does not match item</t>
  </si>
  <si>
    <t>Owner + Approver</t>
  </si>
  <si>
    <t>Void decision; restart</t>
  </si>
  <si>
    <t>case_stale_version</t>
  </si>
  <si>
    <t>unauthorized_approval</t>
  </si>
  <si>
    <t>critical</t>
  </si>
  <si>
    <t>Actor lacks Approve Items</t>
  </si>
  <si>
    <t>Process Owner</t>
  </si>
  <si>
    <t>Reject attempt; keep audit</t>
  </si>
  <si>
    <t>case_unauthorized_approval</t>
  </si>
  <si>
    <t>low_confidence_extraction</t>
  </si>
  <si>
    <t>medium</t>
  </si>
  <si>
    <t>ConfidenceMin below policy</t>
  </si>
  <si>
    <t>Reviewer</t>
  </si>
  <si>
    <t>yes_until_reviewed</t>
  </si>
  <si>
    <t>Human corrects; no auto-release</t>
  </si>
  <si>
    <t>handoff_idp</t>
  </si>
  <si>
    <t>failed_downstream_retry</t>
  </si>
  <si>
    <t>Destination error after Approve</t>
  </si>
  <si>
    <t>Automation owner</t>
  </si>
  <si>
    <t>partial</t>
  </si>
  <si>
    <t>Same DuplicateKey; write count 1</t>
  </si>
  <si>
    <t>case_failed_downstream_retry</t>
  </si>
  <si>
    <t>retention_conflict</t>
  </si>
  <si>
    <t>Delete or move blocked by label or lock</t>
  </si>
  <si>
    <t>Compliance + Owner</t>
  </si>
  <si>
    <t>Follow Purview; no bypass</t>
  </si>
  <si>
    <t>case_retention_conflict</t>
  </si>
  <si>
    <t>content_approval_rejected</t>
  </si>
  <si>
    <t>ModerationStatus Rejected</t>
  </si>
  <si>
    <t>Revise; resubmit Pending</t>
  </si>
  <si>
    <t>status_model</t>
  </si>
  <si>
    <t>checkout_lock</t>
  </si>
  <si>
    <t>Checked out to another user</t>
  </si>
  <si>
    <t>Override-capable owner</t>
  </si>
  <si>
    <t>Check-in or policy Override Check-Out</t>
  </si>
  <si>
    <t>ops</t>
  </si>
  <si>
    <t>model_billing_or_enablement</t>
  </si>
  <si>
    <t>Classify and extract unavailable</t>
  </si>
  <si>
    <t>M365 admin</t>
  </si>
  <si>
    <t>extraction_only</t>
  </si>
  <si>
    <t>Continue manual metadata path</t>
  </si>
  <si>
    <t>licensing_notes</t>
  </si>
  <si>
    <t>permission_inheritance_limit</t>
  </si>
  <si>
    <t>Cannot break inheritance above 100000</t>
  </si>
  <si>
    <t>SharePoint admin</t>
  </si>
  <si>
    <t>varies</t>
  </si>
  <si>
    <t>Redesign permissions</t>
  </si>
  <si>
    <t>permissions_source</t>
  </si>
  <si>
    <t>question</t>
  </si>
  <si>
    <t>buyer_answer</t>
  </si>
  <si>
    <t>official_limit</t>
  </si>
  <si>
    <t>Policy, label, or both?</t>
  </si>
  <si>
    <t>Files can be retained; organizing structures are not</t>
  </si>
  <si>
    <t>Who owns disposition review?</t>
  </si>
  <si>
    <t>Not answered by this workbook</t>
  </si>
  <si>
    <t>Could a record lock block edit or delete?</t>
  </si>
  <si>
    <t>Regulatory records can lock</t>
  </si>
  <si>
    <t>Do version limits still apply under a hold?</t>
  </si>
  <si>
    <t>Retention or eDiscovery can ignore limits until released</t>
  </si>
  <si>
    <t>Is Preservation Hold understood?</t>
  </si>
  <si>
    <t>Copies may land there; timer jobs can take days</t>
  </si>
  <si>
    <t>Labels alone are not a compliant records program.</t>
  </si>
  <si>
    <t>sheet</t>
  </si>
  <si>
    <t>fixture</t>
  </si>
  <si>
    <t>expected_status</t>
  </si>
  <si>
    <t>human_decision</t>
  </si>
  <si>
    <t>draft_writes</t>
  </si>
  <si>
    <t>payment_entities</t>
  </si>
  <si>
    <t>Case01_Clean</t>
  </si>
  <si>
    <t>01-clean-intake.txt</t>
  </si>
  <si>
    <t>approve</t>
  </si>
  <si>
    <t>INV-TP-2401 complete metadata; current ETag</t>
  </si>
  <si>
    <t>Case02_Duplicate</t>
  </si>
  <si>
    <t>02-duplicate-key.txt</t>
  </si>
  <si>
    <t>none</t>
  </si>
  <si>
    <t>Same ridgemont industrial supply co|inv-tp-2401</t>
  </si>
  <si>
    <t>Case03_MissingMeta</t>
  </si>
  <si>
    <t>03-missing-metadata.txt</t>
  </si>
  <si>
    <t>InvoiceNumber blank</t>
  </si>
  <si>
    <t>Case04_StaleVersion</t>
  </si>
  <si>
    <t>04-stale-version.txt</t>
  </si>
  <si>
    <t>Approver holds old ETag</t>
  </si>
  <si>
    <t>Case05_Unauthorized</t>
  </si>
  <si>
    <t>05-unauthorized-approval.txt</t>
  </si>
  <si>
    <t>Member lacks Approve Items</t>
  </si>
  <si>
    <t>Case06_DownstreamRetry</t>
  </si>
  <si>
    <t>06-downstream-retry.txt</t>
  </si>
  <si>
    <t>approve then retry</t>
  </si>
  <si>
    <t>Two attempts; one DownstreamRef</t>
  </si>
  <si>
    <t>Case07_Retention</t>
  </si>
  <si>
    <t>07-retention-conflict.txt</t>
  </si>
  <si>
    <t>Label blocks delete; no bypass</t>
  </si>
  <si>
    <t>total_draft_writes</t>
  </si>
  <si>
    <t>Must equal 2: clean plus retry. Payment column stays 0.</t>
  </si>
  <si>
    <t>cases_listed</t>
  </si>
  <si>
    <t>field</t>
  </si>
  <si>
    <t>buyer</t>
  </si>
  <si>
    <t>Cedar &amp; Quay Fabrication Ltd</t>
  </si>
  <si>
    <t>supplier</t>
  </si>
  <si>
    <t>Ridgemont Industrial Supply Co</t>
  </si>
  <si>
    <t>doc_id</t>
  </si>
  <si>
    <t>INV-TP-2401</t>
  </si>
  <si>
    <t>payment_boundary</t>
  </si>
  <si>
    <t>blocked</t>
  </si>
  <si>
    <t>phase</t>
  </si>
  <si>
    <t>job</t>
  </si>
  <si>
    <t>1_paper</t>
  </si>
  <si>
    <t>Walk the seven fictional cases</t>
  </si>
  <si>
    <t>2_library</t>
  </si>
  <si>
    <t>Enable content types, columns, views, versioning</t>
  </si>
  <si>
    <t>3_permissions</t>
  </si>
  <si>
    <t>Named Approvers with Approve Items</t>
  </si>
  <si>
    <t>4_handoff</t>
  </si>
  <si>
    <t>One draft destination after Approve</t>
  </si>
  <si>
    <t>5_live_review</t>
  </si>
  <si>
    <t>Human approve on every live controlled write</t>
  </si>
  <si>
    <t>criterion</t>
  </si>
  <si>
    <t>Layer boundary on ReadMe</t>
  </si>
  <si>
    <t>Board URL uses -automation</t>
  </si>
  <si>
    <t>Classic versus modern Approvals distinguished</t>
  </si>
  <si>
    <t>M365 models versus AI Builder versus Azure DI distinguished</t>
  </si>
  <si>
    <t>Seven cases present</t>
  </si>
  <si>
    <t>Retention asks questions only</t>
  </si>
  <si>
    <t>needs_tenant_proof labeled</t>
  </si>
  <si>
    <t>No Microsoft template files</t>
  </si>
  <si>
    <t>No public price</t>
  </si>
  <si>
    <t>gate</t>
  </si>
  <si>
    <t>classic_vs_modern_approvals_screenshot</t>
  </si>
  <si>
    <t>etag_on_set_content_approval_status</t>
  </si>
  <si>
    <t>duplicate_stop</t>
  </si>
  <si>
    <t>one_downstream_ref</t>
  </si>
  <si>
    <t>payment_entity_count_zero</t>
  </si>
  <si>
    <t>url</t>
  </si>
  <si>
    <t>publisher</t>
  </si>
  <si>
    <t>access_date</t>
  </si>
  <si>
    <t>Flowgrammer</t>
  </si>
  <si>
    <t>https://flowgrammer.ca/insights/document-processing-automation</t>
  </si>
  <si>
    <t>https://learn.microsoft.com/en-us/sharepoint/dev/business-apps/power-automate/guidance/require-doc-approval</t>
  </si>
  <si>
    <t>Microsoft</t>
  </si>
  <si>
    <t>https://learn.microsoft.com/en-us/sharepoint/understanding-permission-levels</t>
  </si>
  <si>
    <t>https://support.microsoft.com/en-us/sharepoint/lists/documents-and-library/how-versioning-works-in-lists-and-libraries</t>
  </si>
  <si>
    <t>https://learn.microsoft.com/en-us/microsoft-365/documentprocessing/model-types-overview</t>
  </si>
  <si>
    <t>https://learn.microsoft.com/en-us/purview/retention-policies-sharepoint</t>
  </si>
  <si>
    <t>https://learn.microsoft.com/en-us/graph/api/resources/driveitem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</si>
</sst>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rgb="FFF6FAFC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i/>
      <sz val="11"/>
      <color rgb="FF5C5A5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61016"/>
        <bgColor indexed="64"/>
      </patternFill>
    </fill>
    <fill>
      <patternFill patternType="solid">
        <fgColor rgb="FFE8F4F3"/>
        <bgColor indexed="64"/>
      </patternFill>
    </fill>
    <fill>
      <patternFill patternType="solid">
        <fgColor rgb="FFFFF8E7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6">
    <xf numFmtId="0" fontId="0" fillId="0" borderId="0" xfId="0"/>
    <xf numFmtId="0" fontId="1" fillId="2" borderId="0" xfId="0" applyFont="1" applyFill="1" applyAlignment="1">
      <alignment wrapText="1"/>
    </xf>
    <xf numFmtId="0" fontId="2" fillId="3" borderId="0" xfId="0" applyFont="1" applyFill="1"/>
    <xf numFmtId="0" fontId="3" fillId="0" borderId="0" xfId="1" applyAlignment="1" applyProtection="1"/>
    <xf numFmtId="0" fontId="0" fillId="4" borderId="1" xfId="0" applyFill="1" applyBorder="1"/>
    <xf numFmtId="0" fontId="4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theme" Target="theme/theme1.xml"/><Relationship Id="rId27" Type="http://schemas.openxmlformats.org/officeDocument/2006/relationships/styles" Target="styles.xml"/><Relationship Id="rId2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flowgrammer.ca/insights/sharepoint-document-processing-automation" TargetMode="External"/></Relationships>
</file>

<file path=xl/worksheets/_rels/sheet25.xml.rels><?xml version="1.0" encoding="UTF-8" standalone="yes"?>
<Relationships xmlns="http://schemas.openxmlformats.org/package/2006/relationships"><Relationship Id="rId1" Type="http://schemas.openxmlformats.org/officeDocument/2006/relationships/hyperlink" Target="https://flowgrammer.ca/insights/sharepoint-document-processing-automation" TargetMode="External"/><Relationship Id="rId2" Type="http://schemas.openxmlformats.org/officeDocument/2006/relationships/hyperlink" Target="https://flowgrammer.ca/insights/document-processing-automation" TargetMode="External"/><Relationship Id="rId3" Type="http://schemas.openxmlformats.org/officeDocument/2006/relationships/hyperlink" Target="https://learn.microsoft.com/en-us/sharepoint/dev/business-apps/power-automate/guidance/require-doc-approval" TargetMode="External"/><Relationship Id="rId4" Type="http://schemas.openxmlformats.org/officeDocument/2006/relationships/hyperlink" Target="https://learn.microsoft.com/en-us/sharepoint/understanding-permission-levels" TargetMode="External"/><Relationship Id="rId5" Type="http://schemas.openxmlformats.org/officeDocument/2006/relationships/hyperlink" Target="https://support.microsoft.com/en-us/sharepoint/lists/documents-and-library/how-versioning-works-in-lists-and-libraries" TargetMode="External"/><Relationship Id="rId6" Type="http://schemas.openxmlformats.org/officeDocument/2006/relationships/hyperlink" Target="https://learn.microsoft.com/en-us/microsoft-365/documentprocessing/model-types-overview" TargetMode="External"/><Relationship Id="rId7" Type="http://schemas.openxmlformats.org/officeDocument/2006/relationships/hyperlink" Target="https://learn.microsoft.com/en-us/purview/retention-policies-sharepoint" TargetMode="External"/><Relationship Id="rId8" Type="http://schemas.openxmlformats.org/officeDocument/2006/relationships/hyperlink" Target="https://learn.microsoft.com/en-us/graph/api/resources/driveite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7"/>
  <sheetViews>
    <sheetView tabSelected="1"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9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2" t="s">
        <v>2</v>
      </c>
    </row>
    <row r="3" spans="1:8">
      <c r="A3" t="s">
        <v>3</v>
      </c>
      <c r="B3" t="s">
        <v>4</v>
      </c>
    </row>
    <row r="4" spans="1:8">
      <c r="A4" t="s">
        <v>5</v>
      </c>
      <c r="B4" t="s">
        <v>6</v>
      </c>
    </row>
    <row r="5" spans="1:8">
      <c r="A5" t="s">
        <v>7</v>
      </c>
      <c r="B5" t="s">
        <v>8</v>
      </c>
    </row>
    <row r="6" spans="1:8">
      <c r="A6" t="s">
        <v>9</v>
      </c>
      <c r="B6" s="3" t="s">
        <v>10</v>
      </c>
    </row>
    <row r="7" spans="1:8">
      <c r="A7" t="s">
        <v>11</v>
      </c>
      <c r="B7" t="s">
        <v>12</v>
      </c>
    </row>
    <row r="8" spans="1:8">
      <c r="A8" t="s">
        <v>13</v>
      </c>
      <c r="B8" t="s">
        <v>0</v>
      </c>
    </row>
    <row r="9" spans="1:8">
      <c r="A9" t="s">
        <v>14</v>
      </c>
      <c r="B9" t="s">
        <v>15</v>
      </c>
    </row>
    <row r="10" spans="1:8">
      <c r="A10" t="s">
        <v>16</v>
      </c>
      <c r="B10" t="s">
        <v>17</v>
      </c>
    </row>
    <row r="11" spans="1:8">
      <c r="A11" t="s">
        <v>18</v>
      </c>
      <c r="B11" t="s">
        <v>19</v>
      </c>
    </row>
    <row r="12" spans="1:8">
      <c r="A12" t="s">
        <v>20</v>
      </c>
      <c r="B12" t="s">
        <v>21</v>
      </c>
    </row>
    <row r="13" spans="1:8">
      <c r="A13" t="s">
        <v>22</v>
      </c>
      <c r="B13" t="s">
        <v>23</v>
      </c>
    </row>
    <row r="14" spans="1:8">
      <c r="A14" t="s">
        <v>24</v>
      </c>
      <c r="B14" t="s">
        <v>25</v>
      </c>
    </row>
    <row r="15" spans="1:8">
      <c r="A15" t="s">
        <v>26</v>
      </c>
      <c r="B15" t="s">
        <v>27</v>
      </c>
    </row>
    <row r="16" spans="1:8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mergeCells count="1">
    <mergeCell ref="A1:H1"/>
  </mergeCells>
  <hyperlinks>
    <hyperlink ref="B6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9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9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32</v>
      </c>
      <c r="B2" s="2" t="s">
        <v>33</v>
      </c>
      <c r="C2" s="2" t="s">
        <v>34</v>
      </c>
    </row>
    <row r="3" spans="1:8">
      <c r="A3" t="s">
        <v>35</v>
      </c>
      <c r="B3" s="4" t="s">
        <v>36</v>
      </c>
      <c r="C3" s="4" t="s">
        <v>37</v>
      </c>
    </row>
    <row r="4" spans="1:8">
      <c r="A4" t="s">
        <v>38</v>
      </c>
      <c r="B4" s="4" t="s">
        <v>39</v>
      </c>
      <c r="C4" s="4" t="s">
        <v>40</v>
      </c>
    </row>
    <row r="5" spans="1:8">
      <c r="A5" t="s">
        <v>41</v>
      </c>
      <c r="B5" s="4" t="s">
        <v>42</v>
      </c>
      <c r="C5" s="4" t="s">
        <v>40</v>
      </c>
    </row>
    <row r="6" spans="1:8">
      <c r="A6" t="s">
        <v>43</v>
      </c>
      <c r="B6" s="4" t="s">
        <v>44</v>
      </c>
      <c r="C6" s="4" t="s">
        <v>45</v>
      </c>
    </row>
    <row r="7" spans="1:8">
      <c r="A7" t="s">
        <v>46</v>
      </c>
      <c r="B7" s="4" t="s">
        <v>47</v>
      </c>
      <c r="C7" s="4" t="s">
        <v>40</v>
      </c>
    </row>
    <row r="8" spans="1:8">
      <c r="A8" t="s">
        <v>48</v>
      </c>
      <c r="B8" s="4" t="s">
        <v>49</v>
      </c>
      <c r="C8" s="4" t="s">
        <v>45</v>
      </c>
    </row>
    <row r="9" spans="1:8">
      <c r="A9" t="s">
        <v>50</v>
      </c>
      <c r="B9">
        <f>COUNTA(B3:B8)</f>
        <v>0</v>
      </c>
      <c r="C9" t="s">
        <v>51</v>
      </c>
    </row>
  </sheetData>
  <mergeCells count="1">
    <mergeCell ref="A1:H1"/>
  </mergeCells>
  <dataValidations count="3">
    <dataValidation type="list" allowBlank="1" showInputMessage="1" showErrorMessage="1" sqref="B5">
      <formula1>"metadata_and_views_first,thin_folder_roots,deep_folders_rejected"</formula1>
    </dataValidation>
    <dataValidation type="list" allowBlank="1" showInputMessage="1" showErrorMessage="1" sqref="B7">
      <formula1>"classic_on,classic_off_modern_approvals,both_documented"</formula1>
    </dataValidation>
    <dataValidation type="list" allowBlank="1" showInputMessage="1" showErrorMessage="1" sqref="B8">
      <formula1>"off,on"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7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9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52</v>
      </c>
      <c r="B2" s="2" t="s">
        <v>53</v>
      </c>
      <c r="C2" s="2" t="s">
        <v>54</v>
      </c>
    </row>
    <row r="3" spans="1:8">
      <c r="A3" t="s">
        <v>55</v>
      </c>
      <c r="B3" t="s">
        <v>56</v>
      </c>
      <c r="C3" t="s">
        <v>57</v>
      </c>
    </row>
    <row r="4" spans="1:8">
      <c r="A4" t="s">
        <v>58</v>
      </c>
      <c r="B4" t="s">
        <v>55</v>
      </c>
      <c r="C4" t="s">
        <v>59</v>
      </c>
    </row>
    <row r="5" spans="1:8">
      <c r="A5" t="s">
        <v>60</v>
      </c>
      <c r="B5" t="s">
        <v>55</v>
      </c>
      <c r="C5" t="s">
        <v>61</v>
      </c>
    </row>
    <row r="6" spans="1:8">
      <c r="A6" t="s">
        <v>62</v>
      </c>
      <c r="B6" t="s">
        <v>55</v>
      </c>
      <c r="C6" t="s">
        <v>63</v>
      </c>
    </row>
    <row r="7" spans="1:8">
      <c r="A7" t="s">
        <v>64</v>
      </c>
      <c r="B7" t="s">
        <v>55</v>
      </c>
      <c r="C7" t="s">
        <v>65</v>
      </c>
    </row>
  </sheetData>
  <mergeCells count="1">
    <mergeCell ref="A1:H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7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9" width="28.7109375" customWidth="1"/>
  </cols>
  <sheetData>
    <row r="1" spans="1:10">
      <c r="A1" s="1" t="s">
        <v>0</v>
      </c>
      <c r="B1" s="1"/>
      <c r="C1" s="1"/>
      <c r="D1" s="1"/>
      <c r="E1" s="1"/>
      <c r="F1" s="1"/>
      <c r="G1" s="1"/>
      <c r="H1" s="1"/>
    </row>
    <row r="2" spans="1:10">
      <c r="A2" s="2" t="s">
        <v>52</v>
      </c>
      <c r="B2" s="2" t="s">
        <v>66</v>
      </c>
      <c r="C2" s="2" t="s">
        <v>67</v>
      </c>
      <c r="D2" s="2" t="s">
        <v>68</v>
      </c>
      <c r="E2" s="2" t="s">
        <v>69</v>
      </c>
      <c r="F2" s="2" t="s">
        <v>70</v>
      </c>
      <c r="G2" s="2" t="s">
        <v>71</v>
      </c>
      <c r="H2" s="2" t="s">
        <v>72</v>
      </c>
      <c r="I2" s="2" t="s">
        <v>73</v>
      </c>
      <c r="J2" s="2" t="s">
        <v>74</v>
      </c>
    </row>
    <row r="3" spans="1:10">
      <c r="A3" t="s">
        <v>55</v>
      </c>
      <c r="B3" t="s">
        <v>3</v>
      </c>
      <c r="C3" t="s">
        <v>3</v>
      </c>
      <c r="D3" t="s">
        <v>75</v>
      </c>
      <c r="E3" t="s">
        <v>76</v>
      </c>
      <c r="F3" t="s">
        <v>76</v>
      </c>
      <c r="H3" t="s">
        <v>77</v>
      </c>
      <c r="I3" t="s">
        <v>78</v>
      </c>
      <c r="J3" t="s">
        <v>79</v>
      </c>
    </row>
    <row r="4" spans="1:10">
      <c r="A4" t="s">
        <v>55</v>
      </c>
      <c r="B4" t="s">
        <v>80</v>
      </c>
      <c r="C4" t="s">
        <v>81</v>
      </c>
      <c r="D4" t="s">
        <v>75</v>
      </c>
      <c r="E4" t="s">
        <v>15</v>
      </c>
      <c r="F4" t="s">
        <v>15</v>
      </c>
      <c r="H4" t="s">
        <v>77</v>
      </c>
      <c r="I4" t="s">
        <v>82</v>
      </c>
      <c r="J4" t="s">
        <v>83</v>
      </c>
    </row>
    <row r="5" spans="1:10">
      <c r="A5" t="s">
        <v>55</v>
      </c>
      <c r="B5" t="s">
        <v>84</v>
      </c>
      <c r="C5" t="s">
        <v>85</v>
      </c>
      <c r="D5" t="s">
        <v>86</v>
      </c>
      <c r="E5" t="s">
        <v>15</v>
      </c>
      <c r="F5" t="s">
        <v>15</v>
      </c>
      <c r="G5" t="s">
        <v>87</v>
      </c>
      <c r="H5" t="s">
        <v>88</v>
      </c>
      <c r="I5" t="s">
        <v>89</v>
      </c>
      <c r="J5" t="s">
        <v>90</v>
      </c>
    </row>
    <row r="6" spans="1:10">
      <c r="A6" t="s">
        <v>55</v>
      </c>
      <c r="B6" t="s">
        <v>91</v>
      </c>
      <c r="C6" t="s">
        <v>92</v>
      </c>
      <c r="D6" t="s">
        <v>86</v>
      </c>
      <c r="E6" t="s">
        <v>15</v>
      </c>
      <c r="F6" t="s">
        <v>15</v>
      </c>
      <c r="G6" t="s">
        <v>93</v>
      </c>
      <c r="H6" t="s">
        <v>94</v>
      </c>
      <c r="I6" t="s">
        <v>95</v>
      </c>
      <c r="J6" t="s">
        <v>96</v>
      </c>
    </row>
    <row r="7" spans="1:10">
      <c r="A7" t="s">
        <v>55</v>
      </c>
      <c r="B7" t="s">
        <v>97</v>
      </c>
      <c r="C7" t="s">
        <v>97</v>
      </c>
      <c r="D7" t="s">
        <v>98</v>
      </c>
      <c r="E7" t="s">
        <v>15</v>
      </c>
      <c r="F7" t="s">
        <v>76</v>
      </c>
      <c r="H7" t="s">
        <v>99</v>
      </c>
      <c r="I7" t="s">
        <v>100</v>
      </c>
      <c r="J7" t="s">
        <v>101</v>
      </c>
    </row>
    <row r="8" spans="1:10">
      <c r="A8" t="s">
        <v>55</v>
      </c>
      <c r="B8" t="s">
        <v>102</v>
      </c>
      <c r="C8" t="s">
        <v>102</v>
      </c>
      <c r="D8" t="s">
        <v>98</v>
      </c>
      <c r="E8" t="s">
        <v>76</v>
      </c>
      <c r="F8" t="s">
        <v>76</v>
      </c>
      <c r="H8" t="s">
        <v>103</v>
      </c>
      <c r="I8" t="s">
        <v>104</v>
      </c>
      <c r="J8" t="s">
        <v>101</v>
      </c>
    </row>
    <row r="9" spans="1:10">
      <c r="A9" t="s">
        <v>55</v>
      </c>
      <c r="B9" t="s">
        <v>105</v>
      </c>
      <c r="C9" t="s">
        <v>106</v>
      </c>
      <c r="D9" t="s">
        <v>107</v>
      </c>
      <c r="E9" t="s">
        <v>15</v>
      </c>
      <c r="F9" t="s">
        <v>15</v>
      </c>
      <c r="H9" t="s">
        <v>88</v>
      </c>
      <c r="I9" t="s">
        <v>108</v>
      </c>
      <c r="J9" t="s">
        <v>101</v>
      </c>
    </row>
    <row r="10" spans="1:10">
      <c r="A10" t="s">
        <v>55</v>
      </c>
      <c r="B10" t="s">
        <v>109</v>
      </c>
      <c r="C10" t="s">
        <v>110</v>
      </c>
      <c r="D10" t="s">
        <v>86</v>
      </c>
      <c r="E10" t="s">
        <v>15</v>
      </c>
      <c r="F10" t="s">
        <v>76</v>
      </c>
      <c r="G10" t="s">
        <v>111</v>
      </c>
      <c r="H10" t="s">
        <v>88</v>
      </c>
      <c r="I10" t="s">
        <v>112</v>
      </c>
      <c r="J10" t="s">
        <v>101</v>
      </c>
    </row>
    <row r="11" spans="1:10">
      <c r="A11" t="s">
        <v>55</v>
      </c>
      <c r="B11" t="s">
        <v>113</v>
      </c>
      <c r="C11" t="s">
        <v>114</v>
      </c>
      <c r="D11" t="s">
        <v>75</v>
      </c>
      <c r="E11" t="s">
        <v>15</v>
      </c>
      <c r="F11" t="s">
        <v>15</v>
      </c>
      <c r="H11" t="s">
        <v>115</v>
      </c>
      <c r="I11" t="s">
        <v>116</v>
      </c>
      <c r="J11" t="s">
        <v>117</v>
      </c>
    </row>
    <row r="12" spans="1:10">
      <c r="A12" t="s">
        <v>55</v>
      </c>
      <c r="B12" t="s">
        <v>118</v>
      </c>
      <c r="C12" t="s">
        <v>119</v>
      </c>
      <c r="D12" t="s">
        <v>75</v>
      </c>
      <c r="E12" t="s">
        <v>76</v>
      </c>
      <c r="F12" t="s">
        <v>15</v>
      </c>
      <c r="H12" t="s">
        <v>115</v>
      </c>
      <c r="I12" t="s">
        <v>120</v>
      </c>
      <c r="J12" t="s">
        <v>101</v>
      </c>
    </row>
    <row r="13" spans="1:10">
      <c r="A13" t="s">
        <v>55</v>
      </c>
      <c r="B13" t="s">
        <v>121</v>
      </c>
      <c r="C13" t="s">
        <v>122</v>
      </c>
      <c r="D13" t="s">
        <v>75</v>
      </c>
      <c r="E13" t="s">
        <v>76</v>
      </c>
      <c r="F13" t="s">
        <v>76</v>
      </c>
      <c r="H13" t="s">
        <v>88</v>
      </c>
      <c r="I13" t="s">
        <v>123</v>
      </c>
      <c r="J13" t="s">
        <v>101</v>
      </c>
    </row>
    <row r="14" spans="1:10">
      <c r="A14" t="s">
        <v>55</v>
      </c>
      <c r="B14" t="s">
        <v>124</v>
      </c>
      <c r="C14" t="s">
        <v>125</v>
      </c>
      <c r="D14" t="s">
        <v>126</v>
      </c>
      <c r="E14" t="s">
        <v>76</v>
      </c>
      <c r="F14" t="s">
        <v>76</v>
      </c>
      <c r="H14" t="s">
        <v>115</v>
      </c>
      <c r="I14" t="s">
        <v>127</v>
      </c>
      <c r="J14" t="s">
        <v>128</v>
      </c>
    </row>
    <row r="15" spans="1:10">
      <c r="A15" t="s">
        <v>55</v>
      </c>
      <c r="B15" t="s">
        <v>129</v>
      </c>
      <c r="C15" t="s">
        <v>130</v>
      </c>
      <c r="D15" t="s">
        <v>86</v>
      </c>
      <c r="E15" t="s">
        <v>76</v>
      </c>
      <c r="F15" t="s">
        <v>15</v>
      </c>
      <c r="H15" t="s">
        <v>115</v>
      </c>
      <c r="I15" t="s">
        <v>131</v>
      </c>
      <c r="J15" t="s">
        <v>132</v>
      </c>
    </row>
    <row r="16" spans="1:10">
      <c r="A16" t="s">
        <v>55</v>
      </c>
      <c r="B16" t="s">
        <v>133</v>
      </c>
      <c r="C16" t="s">
        <v>134</v>
      </c>
      <c r="D16" t="s">
        <v>135</v>
      </c>
      <c r="E16" t="s">
        <v>76</v>
      </c>
      <c r="F16" t="s">
        <v>76</v>
      </c>
      <c r="H16" t="s">
        <v>88</v>
      </c>
      <c r="I16" t="s">
        <v>136</v>
      </c>
      <c r="J16" t="s">
        <v>101</v>
      </c>
    </row>
    <row r="17" spans="1:10">
      <c r="A17" t="s">
        <v>55</v>
      </c>
      <c r="B17" t="s">
        <v>137</v>
      </c>
      <c r="C17" t="s">
        <v>138</v>
      </c>
      <c r="D17" t="s">
        <v>139</v>
      </c>
      <c r="E17" t="s">
        <v>76</v>
      </c>
      <c r="F17" t="s">
        <v>76</v>
      </c>
      <c r="G17" t="s">
        <v>140</v>
      </c>
      <c r="H17" t="s">
        <v>115</v>
      </c>
      <c r="I17" t="s">
        <v>141</v>
      </c>
      <c r="J17" t="s">
        <v>101</v>
      </c>
    </row>
    <row r="18" spans="1:10">
      <c r="A18" t="s">
        <v>58</v>
      </c>
      <c r="B18" t="s">
        <v>142</v>
      </c>
      <c r="C18" t="s">
        <v>143</v>
      </c>
      <c r="D18" t="s">
        <v>75</v>
      </c>
      <c r="E18" t="s">
        <v>15</v>
      </c>
      <c r="F18" t="s">
        <v>15</v>
      </c>
      <c r="H18" t="s">
        <v>144</v>
      </c>
      <c r="I18" t="s">
        <v>145</v>
      </c>
      <c r="J18" t="s">
        <v>146</v>
      </c>
    </row>
    <row r="19" spans="1:10">
      <c r="A19" t="s">
        <v>58</v>
      </c>
      <c r="B19" t="s">
        <v>147</v>
      </c>
      <c r="C19" t="s">
        <v>148</v>
      </c>
      <c r="D19" t="s">
        <v>75</v>
      </c>
      <c r="E19" t="s">
        <v>15</v>
      </c>
      <c r="F19" t="s">
        <v>15</v>
      </c>
      <c r="H19" t="s">
        <v>144</v>
      </c>
      <c r="I19" t="s">
        <v>149</v>
      </c>
      <c r="J19" t="s">
        <v>148</v>
      </c>
    </row>
    <row r="20" spans="1:10">
      <c r="A20" t="s">
        <v>58</v>
      </c>
      <c r="B20" t="s">
        <v>150</v>
      </c>
      <c r="C20" t="s">
        <v>151</v>
      </c>
      <c r="D20" t="s">
        <v>152</v>
      </c>
      <c r="E20" t="s">
        <v>15</v>
      </c>
      <c r="F20" t="s">
        <v>15</v>
      </c>
      <c r="H20" t="s">
        <v>88</v>
      </c>
      <c r="I20" t="s">
        <v>149</v>
      </c>
      <c r="J20" t="s">
        <v>151</v>
      </c>
    </row>
    <row r="21" spans="1:10">
      <c r="A21" t="s">
        <v>58</v>
      </c>
      <c r="B21" t="s">
        <v>153</v>
      </c>
      <c r="C21" t="s">
        <v>153</v>
      </c>
      <c r="D21" t="s">
        <v>86</v>
      </c>
      <c r="E21" t="s">
        <v>15</v>
      </c>
      <c r="F21" t="s">
        <v>76</v>
      </c>
      <c r="G21" t="s">
        <v>154</v>
      </c>
      <c r="H21" t="s">
        <v>88</v>
      </c>
      <c r="I21" t="s">
        <v>155</v>
      </c>
      <c r="J21" t="s">
        <v>156</v>
      </c>
    </row>
    <row r="22" spans="1:10">
      <c r="A22" t="s">
        <v>58</v>
      </c>
      <c r="B22" t="s">
        <v>157</v>
      </c>
      <c r="C22" t="s">
        <v>158</v>
      </c>
      <c r="D22" t="s">
        <v>159</v>
      </c>
      <c r="E22" t="s">
        <v>15</v>
      </c>
      <c r="F22" t="s">
        <v>76</v>
      </c>
      <c r="H22" t="s">
        <v>103</v>
      </c>
      <c r="I22" t="s">
        <v>149</v>
      </c>
      <c r="J22" t="s">
        <v>160</v>
      </c>
    </row>
    <row r="23" spans="1:10">
      <c r="A23" t="s">
        <v>58</v>
      </c>
      <c r="B23" t="s">
        <v>161</v>
      </c>
      <c r="C23" t="s">
        <v>162</v>
      </c>
      <c r="D23" t="s">
        <v>75</v>
      </c>
      <c r="E23" t="s">
        <v>76</v>
      </c>
      <c r="F23" t="s">
        <v>15</v>
      </c>
      <c r="H23" t="s">
        <v>88</v>
      </c>
      <c r="I23" t="s">
        <v>163</v>
      </c>
      <c r="J23" t="s">
        <v>164</v>
      </c>
    </row>
    <row r="24" spans="1:10">
      <c r="A24" t="s">
        <v>165</v>
      </c>
      <c r="B24" t="s">
        <v>166</v>
      </c>
      <c r="C24" t="s">
        <v>167</v>
      </c>
      <c r="D24" t="s">
        <v>168</v>
      </c>
      <c r="E24" t="s">
        <v>15</v>
      </c>
      <c r="F24" t="s">
        <v>101</v>
      </c>
      <c r="H24" t="s">
        <v>88</v>
      </c>
      <c r="I24" t="s">
        <v>169</v>
      </c>
      <c r="J24" t="s">
        <v>101</v>
      </c>
    </row>
    <row r="25" spans="1:10">
      <c r="A25" t="s">
        <v>165</v>
      </c>
      <c r="B25" t="s">
        <v>170</v>
      </c>
      <c r="C25" t="s">
        <v>171</v>
      </c>
      <c r="D25" t="s">
        <v>170</v>
      </c>
      <c r="E25" t="s">
        <v>15</v>
      </c>
      <c r="F25" t="s">
        <v>101</v>
      </c>
      <c r="H25" t="s">
        <v>88</v>
      </c>
      <c r="I25" t="s">
        <v>172</v>
      </c>
      <c r="J25" t="s">
        <v>173</v>
      </c>
    </row>
    <row r="26" spans="1:10">
      <c r="A26" t="s">
        <v>165</v>
      </c>
      <c r="B26" t="s">
        <v>174</v>
      </c>
      <c r="C26" t="s">
        <v>175</v>
      </c>
      <c r="D26" t="s">
        <v>176</v>
      </c>
      <c r="E26" t="s">
        <v>177</v>
      </c>
      <c r="F26" t="s">
        <v>101</v>
      </c>
      <c r="H26" t="s">
        <v>103</v>
      </c>
      <c r="I26" t="s">
        <v>178</v>
      </c>
      <c r="J26" t="s">
        <v>101</v>
      </c>
    </row>
    <row r="27" spans="1:10">
      <c r="A27" t="s">
        <v>165</v>
      </c>
      <c r="B27" t="s">
        <v>179</v>
      </c>
      <c r="C27" t="s">
        <v>179</v>
      </c>
      <c r="D27" t="s">
        <v>176</v>
      </c>
      <c r="E27" t="s">
        <v>101</v>
      </c>
      <c r="F27" t="s">
        <v>101</v>
      </c>
      <c r="H27" t="s">
        <v>101</v>
      </c>
      <c r="I27" t="s">
        <v>180</v>
      </c>
      <c r="J27" t="s">
        <v>101</v>
      </c>
    </row>
  </sheetData>
  <mergeCells count="1">
    <mergeCell ref="A1:H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9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9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181</v>
      </c>
      <c r="B2" s="2" t="s">
        <v>182</v>
      </c>
      <c r="C2" s="2" t="s">
        <v>183</v>
      </c>
      <c r="D2" s="2" t="s">
        <v>184</v>
      </c>
      <c r="E2" s="2" t="s">
        <v>185</v>
      </c>
      <c r="F2" s="2" t="s">
        <v>186</v>
      </c>
      <c r="G2" s="2" t="s">
        <v>187</v>
      </c>
    </row>
    <row r="3" spans="1:8">
      <c r="A3" t="s">
        <v>93</v>
      </c>
      <c r="B3" t="s">
        <v>188</v>
      </c>
      <c r="C3" t="s">
        <v>76</v>
      </c>
      <c r="D3" t="s">
        <v>189</v>
      </c>
      <c r="E3" t="s">
        <v>190</v>
      </c>
      <c r="F3" t="s">
        <v>191</v>
      </c>
      <c r="G3" t="s">
        <v>192</v>
      </c>
    </row>
    <row r="4" spans="1:8">
      <c r="A4" t="s">
        <v>193</v>
      </c>
      <c r="B4" t="s">
        <v>188</v>
      </c>
      <c r="C4" t="s">
        <v>76</v>
      </c>
      <c r="D4" t="s">
        <v>194</v>
      </c>
      <c r="E4" t="s">
        <v>93</v>
      </c>
      <c r="F4" t="s">
        <v>195</v>
      </c>
      <c r="G4" t="s">
        <v>196</v>
      </c>
    </row>
    <row r="5" spans="1:8">
      <c r="A5" t="s">
        <v>197</v>
      </c>
      <c r="B5" t="s">
        <v>188</v>
      </c>
      <c r="C5" t="s">
        <v>76</v>
      </c>
      <c r="D5" t="s">
        <v>198</v>
      </c>
      <c r="E5" t="s">
        <v>193</v>
      </c>
      <c r="F5" t="s">
        <v>199</v>
      </c>
      <c r="G5" t="s">
        <v>200</v>
      </c>
    </row>
    <row r="6" spans="1:8">
      <c r="A6" t="s">
        <v>201</v>
      </c>
      <c r="B6" t="s">
        <v>188</v>
      </c>
      <c r="C6" t="s">
        <v>76</v>
      </c>
      <c r="D6" t="s">
        <v>202</v>
      </c>
      <c r="E6" t="s">
        <v>197</v>
      </c>
      <c r="F6" t="s">
        <v>203</v>
      </c>
      <c r="G6" t="s">
        <v>102</v>
      </c>
    </row>
    <row r="7" spans="1:8">
      <c r="A7" t="s">
        <v>204</v>
      </c>
      <c r="B7" t="s">
        <v>188</v>
      </c>
      <c r="C7" t="s">
        <v>205</v>
      </c>
      <c r="D7" t="s">
        <v>206</v>
      </c>
      <c r="E7" t="s">
        <v>201</v>
      </c>
      <c r="F7" t="s">
        <v>207</v>
      </c>
      <c r="G7" t="s">
        <v>102</v>
      </c>
    </row>
    <row r="8" spans="1:8">
      <c r="A8" t="s">
        <v>23</v>
      </c>
      <c r="B8" t="s">
        <v>188</v>
      </c>
      <c r="C8" t="s">
        <v>15</v>
      </c>
      <c r="D8" t="s">
        <v>208</v>
      </c>
      <c r="E8" t="s">
        <v>201</v>
      </c>
      <c r="F8" t="s">
        <v>209</v>
      </c>
      <c r="G8" t="s">
        <v>102</v>
      </c>
    </row>
    <row r="9" spans="1:8">
      <c r="A9" t="s">
        <v>210</v>
      </c>
      <c r="B9" t="s">
        <v>188</v>
      </c>
      <c r="C9" t="s">
        <v>76</v>
      </c>
      <c r="D9" t="s">
        <v>211</v>
      </c>
      <c r="E9" t="s">
        <v>204</v>
      </c>
      <c r="F9" t="s">
        <v>212</v>
      </c>
      <c r="G9" t="s">
        <v>213</v>
      </c>
    </row>
    <row r="10" spans="1:8">
      <c r="A10" t="s">
        <v>214</v>
      </c>
      <c r="B10" t="s">
        <v>188</v>
      </c>
      <c r="C10" t="s">
        <v>15</v>
      </c>
      <c r="D10" t="s">
        <v>215</v>
      </c>
      <c r="E10" t="s">
        <v>210</v>
      </c>
      <c r="F10" t="s">
        <v>216</v>
      </c>
      <c r="G10" t="s">
        <v>213</v>
      </c>
    </row>
    <row r="11" spans="1:8">
      <c r="A11" t="s">
        <v>217</v>
      </c>
      <c r="B11" t="s">
        <v>188</v>
      </c>
      <c r="C11" t="s">
        <v>15</v>
      </c>
      <c r="D11" t="s">
        <v>218</v>
      </c>
      <c r="E11" t="s">
        <v>219</v>
      </c>
      <c r="F11" t="s">
        <v>216</v>
      </c>
      <c r="G11" t="s">
        <v>196</v>
      </c>
    </row>
    <row r="12" spans="1:8">
      <c r="A12" t="s">
        <v>216</v>
      </c>
      <c r="B12" t="s">
        <v>188</v>
      </c>
      <c r="C12" t="s">
        <v>76</v>
      </c>
      <c r="D12" t="s">
        <v>220</v>
      </c>
      <c r="E12" t="s">
        <v>221</v>
      </c>
      <c r="F12" t="s">
        <v>222</v>
      </c>
      <c r="G12" t="s">
        <v>97</v>
      </c>
    </row>
    <row r="13" spans="1:8">
      <c r="A13" t="s">
        <v>223</v>
      </c>
      <c r="B13" t="s">
        <v>188</v>
      </c>
      <c r="C13" t="s">
        <v>15</v>
      </c>
      <c r="D13" t="s">
        <v>224</v>
      </c>
      <c r="E13" t="s">
        <v>225</v>
      </c>
      <c r="G13" t="s">
        <v>97</v>
      </c>
    </row>
    <row r="14" spans="1:8">
      <c r="A14" t="s">
        <v>226</v>
      </c>
      <c r="B14" t="s">
        <v>227</v>
      </c>
      <c r="C14" t="s">
        <v>76</v>
      </c>
      <c r="D14" t="s">
        <v>228</v>
      </c>
      <c r="E14" t="s">
        <v>229</v>
      </c>
      <c r="F14" t="s">
        <v>103</v>
      </c>
      <c r="G14" t="s">
        <v>230</v>
      </c>
    </row>
    <row r="15" spans="1:8">
      <c r="A15" t="s">
        <v>103</v>
      </c>
      <c r="B15" t="s">
        <v>227</v>
      </c>
      <c r="C15" t="s">
        <v>76</v>
      </c>
      <c r="D15" t="s">
        <v>231</v>
      </c>
      <c r="E15" t="s">
        <v>232</v>
      </c>
      <c r="F15" t="s">
        <v>233</v>
      </c>
      <c r="G15" t="s">
        <v>234</v>
      </c>
    </row>
    <row r="16" spans="1:8">
      <c r="A16" t="s">
        <v>235</v>
      </c>
      <c r="B16" t="s">
        <v>227</v>
      </c>
      <c r="C16" t="s">
        <v>15</v>
      </c>
      <c r="D16" t="s">
        <v>236</v>
      </c>
      <c r="E16" t="s">
        <v>103</v>
      </c>
      <c r="F16" t="s">
        <v>237</v>
      </c>
      <c r="G16" t="s">
        <v>102</v>
      </c>
    </row>
    <row r="17" spans="1:7">
      <c r="A17" t="s">
        <v>238</v>
      </c>
      <c r="B17" t="s">
        <v>227</v>
      </c>
      <c r="C17" t="s">
        <v>15</v>
      </c>
      <c r="D17" t="s">
        <v>239</v>
      </c>
      <c r="E17" t="s">
        <v>103</v>
      </c>
      <c r="F17" t="s">
        <v>240</v>
      </c>
      <c r="G17" t="s">
        <v>102</v>
      </c>
    </row>
    <row r="19" spans="1:7">
      <c r="A19" s="5" t="s">
        <v>241</v>
      </c>
    </row>
  </sheetData>
  <mergeCells count="1">
    <mergeCell ref="A1:H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0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9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242</v>
      </c>
      <c r="B2" s="2" t="s">
        <v>243</v>
      </c>
      <c r="C2" s="2" t="s">
        <v>244</v>
      </c>
      <c r="D2" s="2" t="s">
        <v>245</v>
      </c>
      <c r="E2" s="2" t="s">
        <v>246</v>
      </c>
      <c r="F2" s="2" t="s">
        <v>247</v>
      </c>
      <c r="G2" s="2" t="s">
        <v>248</v>
      </c>
    </row>
    <row r="3" spans="1:8">
      <c r="A3" t="s">
        <v>249</v>
      </c>
      <c r="B3" t="s">
        <v>250</v>
      </c>
      <c r="C3" t="s">
        <v>251</v>
      </c>
      <c r="D3" t="s">
        <v>76</v>
      </c>
      <c r="E3" t="s">
        <v>76</v>
      </c>
      <c r="F3" t="s">
        <v>76</v>
      </c>
      <c r="G3" t="s">
        <v>252</v>
      </c>
    </row>
    <row r="4" spans="1:8">
      <c r="A4" t="s">
        <v>253</v>
      </c>
      <c r="B4" t="s">
        <v>254</v>
      </c>
      <c r="C4" t="s">
        <v>255</v>
      </c>
      <c r="D4" t="s">
        <v>15</v>
      </c>
      <c r="E4" t="s">
        <v>76</v>
      </c>
      <c r="F4" t="s">
        <v>76</v>
      </c>
      <c r="G4" t="s">
        <v>256</v>
      </c>
    </row>
    <row r="5" spans="1:8">
      <c r="A5" t="s">
        <v>257</v>
      </c>
      <c r="B5" t="s">
        <v>254</v>
      </c>
      <c r="C5" t="s">
        <v>258</v>
      </c>
      <c r="D5" t="s">
        <v>15</v>
      </c>
      <c r="E5" t="s">
        <v>76</v>
      </c>
      <c r="F5" t="s">
        <v>76</v>
      </c>
      <c r="G5" t="s">
        <v>259</v>
      </c>
    </row>
    <row r="6" spans="1:8">
      <c r="A6" t="s">
        <v>102</v>
      </c>
      <c r="B6" t="s">
        <v>260</v>
      </c>
      <c r="C6" t="s">
        <v>261</v>
      </c>
      <c r="D6" t="s">
        <v>79</v>
      </c>
      <c r="E6" t="s">
        <v>15</v>
      </c>
      <c r="F6" t="s">
        <v>76</v>
      </c>
      <c r="G6" t="s">
        <v>262</v>
      </c>
    </row>
    <row r="7" spans="1:8">
      <c r="A7" t="s">
        <v>45</v>
      </c>
      <c r="B7" t="s">
        <v>263</v>
      </c>
      <c r="C7" t="s">
        <v>264</v>
      </c>
      <c r="D7" t="s">
        <v>15</v>
      </c>
      <c r="E7" t="s">
        <v>15</v>
      </c>
      <c r="F7" t="s">
        <v>15</v>
      </c>
      <c r="G7" t="s">
        <v>265</v>
      </c>
    </row>
    <row r="8" spans="1:8">
      <c r="A8" t="s">
        <v>266</v>
      </c>
      <c r="B8" t="s">
        <v>267</v>
      </c>
      <c r="C8" t="s">
        <v>268</v>
      </c>
      <c r="D8" t="s">
        <v>269</v>
      </c>
      <c r="E8" t="s">
        <v>270</v>
      </c>
      <c r="F8" t="s">
        <v>76</v>
      </c>
      <c r="G8" t="s">
        <v>271</v>
      </c>
    </row>
    <row r="9" spans="1:8">
      <c r="A9" t="s">
        <v>272</v>
      </c>
      <c r="B9" t="s">
        <v>273</v>
      </c>
      <c r="C9" t="s">
        <v>274</v>
      </c>
      <c r="D9" t="s">
        <v>76</v>
      </c>
      <c r="E9" t="s">
        <v>76</v>
      </c>
      <c r="F9" t="s">
        <v>76</v>
      </c>
      <c r="G9" t="s">
        <v>275</v>
      </c>
    </row>
    <row r="10" spans="1:8">
      <c r="A10" t="s">
        <v>276</v>
      </c>
      <c r="B10" t="s">
        <v>277</v>
      </c>
      <c r="C10" t="s">
        <v>278</v>
      </c>
      <c r="D10" t="s">
        <v>279</v>
      </c>
      <c r="E10" t="s">
        <v>76</v>
      </c>
      <c r="F10" t="s">
        <v>76</v>
      </c>
      <c r="G10" t="s">
        <v>280</v>
      </c>
    </row>
  </sheetData>
  <mergeCells count="1">
    <mergeCell ref="A1:H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H8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9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281</v>
      </c>
      <c r="B2" s="2" t="s">
        <v>282</v>
      </c>
      <c r="C2" s="2" t="s">
        <v>54</v>
      </c>
    </row>
    <row r="3" spans="1:8">
      <c r="A3" t="s">
        <v>283</v>
      </c>
      <c r="B3" t="s">
        <v>284</v>
      </c>
      <c r="C3" t="s">
        <v>285</v>
      </c>
    </row>
    <row r="4" spans="1:8">
      <c r="A4" t="s">
        <v>286</v>
      </c>
      <c r="B4" t="s">
        <v>287</v>
      </c>
      <c r="C4" t="s">
        <v>288</v>
      </c>
    </row>
    <row r="5" spans="1:8">
      <c r="A5" t="s">
        <v>289</v>
      </c>
      <c r="B5" t="s">
        <v>290</v>
      </c>
      <c r="C5" t="s">
        <v>291</v>
      </c>
    </row>
    <row r="6" spans="1:8">
      <c r="A6" t="s">
        <v>115</v>
      </c>
      <c r="B6" t="s">
        <v>292</v>
      </c>
      <c r="C6" t="s">
        <v>293</v>
      </c>
    </row>
    <row r="7" spans="1:8">
      <c r="A7" t="s">
        <v>294</v>
      </c>
      <c r="B7" t="s">
        <v>295</v>
      </c>
      <c r="C7" t="s">
        <v>296</v>
      </c>
    </row>
    <row r="8" spans="1:8">
      <c r="A8" t="s">
        <v>297</v>
      </c>
      <c r="B8" t="s">
        <v>298</v>
      </c>
      <c r="C8" t="s">
        <v>299</v>
      </c>
    </row>
  </sheetData>
  <mergeCells count="1">
    <mergeCell ref="A1:H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H8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9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300</v>
      </c>
      <c r="B2" s="2" t="s">
        <v>301</v>
      </c>
    </row>
    <row r="3" spans="1:8">
      <c r="A3" t="s">
        <v>302</v>
      </c>
      <c r="B3" t="s">
        <v>303</v>
      </c>
    </row>
    <row r="4" spans="1:8">
      <c r="A4" t="s">
        <v>304</v>
      </c>
      <c r="B4" t="s">
        <v>305</v>
      </c>
    </row>
    <row r="5" spans="1:8">
      <c r="A5" t="s">
        <v>43</v>
      </c>
      <c r="B5" t="s">
        <v>306</v>
      </c>
    </row>
    <row r="6" spans="1:8">
      <c r="A6" t="s">
        <v>307</v>
      </c>
      <c r="B6" t="s">
        <v>308</v>
      </c>
    </row>
    <row r="7" spans="1:8">
      <c r="A7" t="s">
        <v>309</v>
      </c>
      <c r="B7" t="s">
        <v>310</v>
      </c>
    </row>
    <row r="8" spans="1:8">
      <c r="A8" t="s">
        <v>311</v>
      </c>
      <c r="B8" t="s">
        <v>312</v>
      </c>
    </row>
  </sheetData>
  <mergeCells count="1">
    <mergeCell ref="A1:H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H5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9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313</v>
      </c>
      <c r="B2" s="2" t="s">
        <v>314</v>
      </c>
      <c r="C2" s="2" t="s">
        <v>71</v>
      </c>
    </row>
    <row r="3" spans="1:8">
      <c r="A3" t="s">
        <v>315</v>
      </c>
      <c r="B3" t="s">
        <v>316</v>
      </c>
      <c r="C3" t="s">
        <v>317</v>
      </c>
    </row>
    <row r="4" spans="1:8">
      <c r="A4" t="s">
        <v>318</v>
      </c>
      <c r="B4" t="s">
        <v>319</v>
      </c>
      <c r="C4" t="s">
        <v>320</v>
      </c>
    </row>
    <row r="5" spans="1:8">
      <c r="A5" t="s">
        <v>321</v>
      </c>
      <c r="B5" t="s">
        <v>322</v>
      </c>
      <c r="C5" t="s">
        <v>323</v>
      </c>
    </row>
  </sheetData>
  <mergeCells count="1">
    <mergeCell ref="A1:H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9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9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324</v>
      </c>
      <c r="B2" s="2" t="s">
        <v>325</v>
      </c>
      <c r="C2" s="2" t="s">
        <v>326</v>
      </c>
      <c r="D2" s="2" t="s">
        <v>327</v>
      </c>
    </row>
    <row r="3" spans="1:8">
      <c r="A3" t="s">
        <v>87</v>
      </c>
      <c r="B3" t="s">
        <v>328</v>
      </c>
      <c r="C3" t="s">
        <v>329</v>
      </c>
      <c r="D3" t="s">
        <v>76</v>
      </c>
    </row>
    <row r="4" spans="1:8">
      <c r="A4" t="s">
        <v>330</v>
      </c>
      <c r="B4" t="s">
        <v>331</v>
      </c>
      <c r="C4" t="s">
        <v>332</v>
      </c>
      <c r="D4" t="s">
        <v>333</v>
      </c>
    </row>
    <row r="5" spans="1:8">
      <c r="A5" t="s">
        <v>334</v>
      </c>
      <c r="B5" t="s">
        <v>335</v>
      </c>
      <c r="C5" t="s">
        <v>336</v>
      </c>
      <c r="D5" t="s">
        <v>337</v>
      </c>
    </row>
    <row r="6" spans="1:8">
      <c r="A6" t="s">
        <v>338</v>
      </c>
      <c r="B6" t="s">
        <v>339</v>
      </c>
      <c r="C6" t="s">
        <v>340</v>
      </c>
      <c r="D6" t="s">
        <v>341</v>
      </c>
    </row>
    <row r="7" spans="1:8">
      <c r="A7" t="s">
        <v>342</v>
      </c>
      <c r="B7" t="s">
        <v>134</v>
      </c>
      <c r="C7" t="s">
        <v>343</v>
      </c>
      <c r="D7" t="s">
        <v>344</v>
      </c>
    </row>
    <row r="9" spans="1:8">
      <c r="A9" s="5" t="s">
        <v>345</v>
      </c>
    </row>
  </sheetData>
  <mergeCells count="1">
    <mergeCell ref="A1:H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9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346</v>
      </c>
      <c r="B2" s="2" t="s">
        <v>347</v>
      </c>
      <c r="C2" s="2" t="s">
        <v>348</v>
      </c>
    </row>
    <row r="3" spans="1:8">
      <c r="A3" t="s">
        <v>349</v>
      </c>
      <c r="B3" t="s">
        <v>350</v>
      </c>
      <c r="C3" t="s">
        <v>351</v>
      </c>
    </row>
    <row r="4" spans="1:8">
      <c r="A4" t="s">
        <v>352</v>
      </c>
      <c r="B4" t="s">
        <v>353</v>
      </c>
      <c r="C4" t="s">
        <v>354</v>
      </c>
    </row>
    <row r="5" spans="1:8">
      <c r="A5" t="s">
        <v>355</v>
      </c>
      <c r="B5" t="s">
        <v>356</v>
      </c>
      <c r="C5" t="s">
        <v>357</v>
      </c>
    </row>
    <row r="6" spans="1:8">
      <c r="A6" t="s">
        <v>358</v>
      </c>
      <c r="B6" t="s">
        <v>359</v>
      </c>
      <c r="C6" t="s">
        <v>360</v>
      </c>
    </row>
  </sheetData>
  <mergeCells count="1">
    <mergeCell ref="A1:H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13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9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361</v>
      </c>
      <c r="B2" s="2" t="s">
        <v>362</v>
      </c>
      <c r="C2" s="2" t="s">
        <v>363</v>
      </c>
      <c r="D2" s="2" t="s">
        <v>34</v>
      </c>
      <c r="E2" s="2" t="s">
        <v>364</v>
      </c>
      <c r="F2" s="2" t="s">
        <v>365</v>
      </c>
      <c r="G2" s="2" t="s">
        <v>366</v>
      </c>
    </row>
    <row r="3" spans="1:8">
      <c r="A3" t="s">
        <v>367</v>
      </c>
      <c r="B3" t="s">
        <v>368</v>
      </c>
      <c r="C3" t="s">
        <v>369</v>
      </c>
      <c r="D3" t="s">
        <v>370</v>
      </c>
      <c r="E3" t="s">
        <v>15</v>
      </c>
      <c r="F3" t="s">
        <v>371</v>
      </c>
      <c r="G3" t="s">
        <v>372</v>
      </c>
    </row>
    <row r="4" spans="1:8">
      <c r="A4" t="s">
        <v>373</v>
      </c>
      <c r="B4" t="s">
        <v>368</v>
      </c>
      <c r="C4" t="s">
        <v>374</v>
      </c>
      <c r="D4" t="s">
        <v>375</v>
      </c>
      <c r="E4" t="s">
        <v>15</v>
      </c>
      <c r="F4" t="s">
        <v>376</v>
      </c>
      <c r="G4" t="s">
        <v>377</v>
      </c>
    </row>
    <row r="5" spans="1:8">
      <c r="A5" t="s">
        <v>378</v>
      </c>
      <c r="B5" t="s">
        <v>368</v>
      </c>
      <c r="C5" t="s">
        <v>379</v>
      </c>
      <c r="D5" t="s">
        <v>380</v>
      </c>
      <c r="E5" t="s">
        <v>15</v>
      </c>
      <c r="F5" t="s">
        <v>381</v>
      </c>
      <c r="G5" t="s">
        <v>382</v>
      </c>
    </row>
    <row r="6" spans="1:8">
      <c r="A6" t="s">
        <v>383</v>
      </c>
      <c r="B6" t="s">
        <v>384</v>
      </c>
      <c r="C6" t="s">
        <v>385</v>
      </c>
      <c r="D6" t="s">
        <v>386</v>
      </c>
      <c r="E6" t="s">
        <v>15</v>
      </c>
      <c r="F6" t="s">
        <v>387</v>
      </c>
      <c r="G6" t="s">
        <v>388</v>
      </c>
    </row>
    <row r="7" spans="1:8">
      <c r="A7" t="s">
        <v>389</v>
      </c>
      <c r="B7" t="s">
        <v>390</v>
      </c>
      <c r="C7" t="s">
        <v>391</v>
      </c>
      <c r="D7" t="s">
        <v>392</v>
      </c>
      <c r="E7" t="s">
        <v>393</v>
      </c>
      <c r="F7" t="s">
        <v>394</v>
      </c>
      <c r="G7" t="s">
        <v>395</v>
      </c>
    </row>
    <row r="8" spans="1:8">
      <c r="A8" t="s">
        <v>396</v>
      </c>
      <c r="B8" t="s">
        <v>368</v>
      </c>
      <c r="C8" t="s">
        <v>397</v>
      </c>
      <c r="D8" t="s">
        <v>398</v>
      </c>
      <c r="E8" t="s">
        <v>399</v>
      </c>
      <c r="F8" t="s">
        <v>400</v>
      </c>
      <c r="G8" t="s">
        <v>401</v>
      </c>
    </row>
    <row r="9" spans="1:8">
      <c r="A9" t="s">
        <v>402</v>
      </c>
      <c r="B9" t="s">
        <v>384</v>
      </c>
      <c r="C9" t="s">
        <v>403</v>
      </c>
      <c r="D9" t="s">
        <v>404</v>
      </c>
      <c r="E9" t="s">
        <v>15</v>
      </c>
      <c r="F9" t="s">
        <v>405</v>
      </c>
      <c r="G9" t="s">
        <v>406</v>
      </c>
    </row>
    <row r="10" spans="1:8">
      <c r="A10" t="s">
        <v>407</v>
      </c>
      <c r="B10" t="s">
        <v>390</v>
      </c>
      <c r="C10" t="s">
        <v>408</v>
      </c>
      <c r="D10" t="s">
        <v>97</v>
      </c>
      <c r="E10" t="s">
        <v>15</v>
      </c>
      <c r="F10" t="s">
        <v>409</v>
      </c>
      <c r="G10" t="s">
        <v>410</v>
      </c>
    </row>
    <row r="11" spans="1:8">
      <c r="A11" t="s">
        <v>411</v>
      </c>
      <c r="B11" t="s">
        <v>390</v>
      </c>
      <c r="C11" t="s">
        <v>412</v>
      </c>
      <c r="D11" t="s">
        <v>413</v>
      </c>
      <c r="E11" t="s">
        <v>15</v>
      </c>
      <c r="F11" t="s">
        <v>414</v>
      </c>
      <c r="G11" t="s">
        <v>415</v>
      </c>
    </row>
    <row r="12" spans="1:8">
      <c r="A12" t="s">
        <v>416</v>
      </c>
      <c r="B12" t="s">
        <v>390</v>
      </c>
      <c r="C12" t="s">
        <v>417</v>
      </c>
      <c r="D12" t="s">
        <v>418</v>
      </c>
      <c r="E12" t="s">
        <v>419</v>
      </c>
      <c r="F12" t="s">
        <v>420</v>
      </c>
      <c r="G12" t="s">
        <v>421</v>
      </c>
    </row>
    <row r="13" spans="1:8">
      <c r="A13" t="s">
        <v>422</v>
      </c>
      <c r="B13" t="s">
        <v>390</v>
      </c>
      <c r="C13" t="s">
        <v>423</v>
      </c>
      <c r="D13" t="s">
        <v>424</v>
      </c>
      <c r="E13" t="s">
        <v>425</v>
      </c>
      <c r="F13" t="s">
        <v>426</v>
      </c>
      <c r="G13" t="s">
        <v>427</v>
      </c>
    </row>
  </sheetData>
  <mergeCells count="1">
    <mergeCell ref="A1:H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9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9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428</v>
      </c>
      <c r="B2" s="2" t="s">
        <v>429</v>
      </c>
      <c r="C2" s="2" t="s">
        <v>430</v>
      </c>
    </row>
    <row r="3" spans="1:8">
      <c r="A3" t="s">
        <v>431</v>
      </c>
      <c r="B3" s="4"/>
      <c r="C3" t="s">
        <v>432</v>
      </c>
    </row>
    <row r="4" spans="1:8">
      <c r="A4" t="s">
        <v>433</v>
      </c>
      <c r="B4" s="4"/>
      <c r="C4" t="s">
        <v>434</v>
      </c>
    </row>
    <row r="5" spans="1:8">
      <c r="A5" t="s">
        <v>435</v>
      </c>
      <c r="B5" s="4"/>
      <c r="C5" t="s">
        <v>436</v>
      </c>
    </row>
    <row r="6" spans="1:8">
      <c r="A6" t="s">
        <v>437</v>
      </c>
      <c r="B6" s="4"/>
      <c r="C6" t="s">
        <v>438</v>
      </c>
    </row>
    <row r="7" spans="1:8">
      <c r="A7" t="s">
        <v>439</v>
      </c>
      <c r="B7" s="4"/>
      <c r="C7" t="s">
        <v>440</v>
      </c>
    </row>
    <row r="9" spans="1:8">
      <c r="A9" s="5" t="s">
        <v>441</v>
      </c>
    </row>
  </sheetData>
  <mergeCells count="1">
    <mergeCell ref="A1:H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11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9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442</v>
      </c>
      <c r="B2" s="2" t="s">
        <v>443</v>
      </c>
      <c r="C2" s="2" t="s">
        <v>444</v>
      </c>
      <c r="D2" s="2" t="s">
        <v>445</v>
      </c>
      <c r="E2" s="2" t="s">
        <v>446</v>
      </c>
      <c r="F2" s="2" t="s">
        <v>447</v>
      </c>
      <c r="G2" s="2" t="s">
        <v>248</v>
      </c>
    </row>
    <row r="3" spans="1:8">
      <c r="A3" t="s">
        <v>448</v>
      </c>
      <c r="B3" t="s">
        <v>449</v>
      </c>
      <c r="C3" t="s">
        <v>197</v>
      </c>
      <c r="D3" t="s">
        <v>450</v>
      </c>
      <c r="E3">
        <v>1</v>
      </c>
      <c r="F3">
        <v>0</v>
      </c>
      <c r="G3" t="s">
        <v>451</v>
      </c>
    </row>
    <row r="4" spans="1:8">
      <c r="A4" t="s">
        <v>452</v>
      </c>
      <c r="B4" t="s">
        <v>453</v>
      </c>
      <c r="C4" t="s">
        <v>217</v>
      </c>
      <c r="D4" t="s">
        <v>454</v>
      </c>
      <c r="E4">
        <v>0</v>
      </c>
      <c r="F4">
        <v>0</v>
      </c>
      <c r="G4" t="s">
        <v>455</v>
      </c>
    </row>
    <row r="5" spans="1:8">
      <c r="A5" t="s">
        <v>456</v>
      </c>
      <c r="B5" t="s">
        <v>457</v>
      </c>
      <c r="C5" t="s">
        <v>216</v>
      </c>
      <c r="D5" t="s">
        <v>367</v>
      </c>
      <c r="E5">
        <v>0</v>
      </c>
      <c r="F5">
        <v>0</v>
      </c>
      <c r="G5" t="s">
        <v>458</v>
      </c>
    </row>
    <row r="6" spans="1:8">
      <c r="A6" t="s">
        <v>459</v>
      </c>
      <c r="B6" t="s">
        <v>460</v>
      </c>
      <c r="C6" t="s">
        <v>216</v>
      </c>
      <c r="D6" t="s">
        <v>378</v>
      </c>
      <c r="E6">
        <v>0</v>
      </c>
      <c r="F6">
        <v>0</v>
      </c>
      <c r="G6" t="s">
        <v>461</v>
      </c>
    </row>
    <row r="7" spans="1:8">
      <c r="A7" t="s">
        <v>462</v>
      </c>
      <c r="B7" t="s">
        <v>463</v>
      </c>
      <c r="C7" t="s">
        <v>216</v>
      </c>
      <c r="D7" t="s">
        <v>383</v>
      </c>
      <c r="E7">
        <v>0</v>
      </c>
      <c r="F7">
        <v>0</v>
      </c>
      <c r="G7" t="s">
        <v>464</v>
      </c>
    </row>
    <row r="8" spans="1:8">
      <c r="A8" t="s">
        <v>465</v>
      </c>
      <c r="B8" t="s">
        <v>466</v>
      </c>
      <c r="C8" t="s">
        <v>210</v>
      </c>
      <c r="D8" t="s">
        <v>467</v>
      </c>
      <c r="E8">
        <v>1</v>
      </c>
      <c r="F8">
        <v>0</v>
      </c>
      <c r="G8" t="s">
        <v>468</v>
      </c>
    </row>
    <row r="9" spans="1:8">
      <c r="A9" t="s">
        <v>469</v>
      </c>
      <c r="B9" t="s">
        <v>470</v>
      </c>
      <c r="C9" t="s">
        <v>216</v>
      </c>
      <c r="D9" t="s">
        <v>402</v>
      </c>
      <c r="E9">
        <v>0</v>
      </c>
      <c r="F9">
        <v>0</v>
      </c>
      <c r="G9" t="s">
        <v>471</v>
      </c>
    </row>
    <row r="10" spans="1:8">
      <c r="A10" t="s">
        <v>472</v>
      </c>
      <c r="B10">
        <f>SUM(E3:E9)</f>
        <v>0</v>
      </c>
      <c r="C10" t="s">
        <v>473</v>
      </c>
    </row>
    <row r="11" spans="1:8">
      <c r="A11" t="s">
        <v>474</v>
      </c>
      <c r="B11">
        <f>COUNTA(A3:A9)</f>
        <v>0</v>
      </c>
    </row>
  </sheetData>
  <mergeCells count="1">
    <mergeCell ref="A1:H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13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9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475</v>
      </c>
      <c r="B2" s="2" t="s">
        <v>301</v>
      </c>
    </row>
    <row r="3" spans="1:8">
      <c r="A3" t="s">
        <v>476</v>
      </c>
      <c r="B3" t="s">
        <v>477</v>
      </c>
    </row>
    <row r="4" spans="1:8">
      <c r="A4" t="s">
        <v>478</v>
      </c>
      <c r="B4" t="s">
        <v>479</v>
      </c>
    </row>
    <row r="5" spans="1:8">
      <c r="A5" t="s">
        <v>480</v>
      </c>
      <c r="B5" t="s">
        <v>481</v>
      </c>
    </row>
    <row r="6" spans="1:8">
      <c r="A6" t="s">
        <v>52</v>
      </c>
      <c r="B6" t="s">
        <v>58</v>
      </c>
    </row>
    <row r="7" spans="1:8">
      <c r="A7" t="s">
        <v>443</v>
      </c>
      <c r="B7" t="s">
        <v>449</v>
      </c>
    </row>
    <row r="8" spans="1:8">
      <c r="A8" t="s">
        <v>444</v>
      </c>
      <c r="B8" t="s">
        <v>197</v>
      </c>
    </row>
    <row r="9" spans="1:8">
      <c r="A9" t="s">
        <v>445</v>
      </c>
      <c r="B9" t="s">
        <v>450</v>
      </c>
    </row>
    <row r="10" spans="1:8">
      <c r="A10" t="s">
        <v>446</v>
      </c>
      <c r="B10">
        <v>1</v>
      </c>
    </row>
    <row r="11" spans="1:8">
      <c r="A11" t="s">
        <v>447</v>
      </c>
      <c r="B11">
        <v>0</v>
      </c>
    </row>
    <row r="12" spans="1:8">
      <c r="A12" t="s">
        <v>482</v>
      </c>
      <c r="B12" t="s">
        <v>483</v>
      </c>
    </row>
    <row r="13" spans="1:8">
      <c r="A13" t="s">
        <v>248</v>
      </c>
      <c r="B13" t="s">
        <v>451</v>
      </c>
    </row>
  </sheetData>
  <mergeCells count="1">
    <mergeCell ref="A1:H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13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9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475</v>
      </c>
      <c r="B2" s="2" t="s">
        <v>301</v>
      </c>
    </row>
    <row r="3" spans="1:8">
      <c r="A3" t="s">
        <v>476</v>
      </c>
      <c r="B3" t="s">
        <v>477</v>
      </c>
    </row>
    <row r="4" spans="1:8">
      <c r="A4" t="s">
        <v>478</v>
      </c>
      <c r="B4" t="s">
        <v>479</v>
      </c>
    </row>
    <row r="5" spans="1:8">
      <c r="A5" t="s">
        <v>480</v>
      </c>
      <c r="B5" t="s">
        <v>481</v>
      </c>
    </row>
    <row r="6" spans="1:8">
      <c r="A6" t="s">
        <v>52</v>
      </c>
      <c r="B6" t="s">
        <v>58</v>
      </c>
    </row>
    <row r="7" spans="1:8">
      <c r="A7" t="s">
        <v>443</v>
      </c>
      <c r="B7" t="s">
        <v>453</v>
      </c>
    </row>
    <row r="8" spans="1:8">
      <c r="A8" t="s">
        <v>444</v>
      </c>
      <c r="B8" t="s">
        <v>217</v>
      </c>
    </row>
    <row r="9" spans="1:8">
      <c r="A9" t="s">
        <v>445</v>
      </c>
      <c r="B9" t="s">
        <v>454</v>
      </c>
    </row>
    <row r="10" spans="1:8">
      <c r="A10" t="s">
        <v>446</v>
      </c>
      <c r="B10">
        <v>0</v>
      </c>
    </row>
    <row r="11" spans="1:8">
      <c r="A11" t="s">
        <v>447</v>
      </c>
      <c r="B11">
        <v>0</v>
      </c>
    </row>
    <row r="12" spans="1:8">
      <c r="A12" t="s">
        <v>482</v>
      </c>
      <c r="B12" t="s">
        <v>483</v>
      </c>
    </row>
    <row r="13" spans="1:8">
      <c r="A13" t="s">
        <v>248</v>
      </c>
      <c r="B13" t="s">
        <v>455</v>
      </c>
    </row>
  </sheetData>
  <mergeCells count="1">
    <mergeCell ref="A1:H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H13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9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475</v>
      </c>
      <c r="B2" s="2" t="s">
        <v>301</v>
      </c>
    </row>
    <row r="3" spans="1:8">
      <c r="A3" t="s">
        <v>476</v>
      </c>
      <c r="B3" t="s">
        <v>477</v>
      </c>
    </row>
    <row r="4" spans="1:8">
      <c r="A4" t="s">
        <v>478</v>
      </c>
      <c r="B4" t="s">
        <v>479</v>
      </c>
    </row>
    <row r="5" spans="1:8">
      <c r="A5" t="s">
        <v>480</v>
      </c>
      <c r="B5" t="s">
        <v>481</v>
      </c>
    </row>
    <row r="6" spans="1:8">
      <c r="A6" t="s">
        <v>52</v>
      </c>
      <c r="B6" t="s">
        <v>58</v>
      </c>
    </row>
    <row r="7" spans="1:8">
      <c r="A7" t="s">
        <v>443</v>
      </c>
      <c r="B7" t="s">
        <v>457</v>
      </c>
    </row>
    <row r="8" spans="1:8">
      <c r="A8" t="s">
        <v>444</v>
      </c>
      <c r="B8" t="s">
        <v>216</v>
      </c>
    </row>
    <row r="9" spans="1:8">
      <c r="A9" t="s">
        <v>445</v>
      </c>
      <c r="B9" t="s">
        <v>367</v>
      </c>
    </row>
    <row r="10" spans="1:8">
      <c r="A10" t="s">
        <v>446</v>
      </c>
      <c r="B10">
        <v>0</v>
      </c>
    </row>
    <row r="11" spans="1:8">
      <c r="A11" t="s">
        <v>447</v>
      </c>
      <c r="B11">
        <v>0</v>
      </c>
    </row>
    <row r="12" spans="1:8">
      <c r="A12" t="s">
        <v>482</v>
      </c>
      <c r="B12" t="s">
        <v>483</v>
      </c>
    </row>
    <row r="13" spans="1:8">
      <c r="A13" t="s">
        <v>248</v>
      </c>
      <c r="B13" t="s">
        <v>458</v>
      </c>
    </row>
  </sheetData>
  <mergeCells count="1">
    <mergeCell ref="A1:H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H13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9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475</v>
      </c>
      <c r="B2" s="2" t="s">
        <v>301</v>
      </c>
    </row>
    <row r="3" spans="1:8">
      <c r="A3" t="s">
        <v>476</v>
      </c>
      <c r="B3" t="s">
        <v>477</v>
      </c>
    </row>
    <row r="4" spans="1:8">
      <c r="A4" t="s">
        <v>478</v>
      </c>
      <c r="B4" t="s">
        <v>479</v>
      </c>
    </row>
    <row r="5" spans="1:8">
      <c r="A5" t="s">
        <v>480</v>
      </c>
      <c r="B5" t="s">
        <v>481</v>
      </c>
    </row>
    <row r="6" spans="1:8">
      <c r="A6" t="s">
        <v>52</v>
      </c>
      <c r="B6" t="s">
        <v>58</v>
      </c>
    </row>
    <row r="7" spans="1:8">
      <c r="A7" t="s">
        <v>443</v>
      </c>
      <c r="B7" t="s">
        <v>460</v>
      </c>
    </row>
    <row r="8" spans="1:8">
      <c r="A8" t="s">
        <v>444</v>
      </c>
      <c r="B8" t="s">
        <v>216</v>
      </c>
    </row>
    <row r="9" spans="1:8">
      <c r="A9" t="s">
        <v>445</v>
      </c>
      <c r="B9" t="s">
        <v>378</v>
      </c>
    </row>
    <row r="10" spans="1:8">
      <c r="A10" t="s">
        <v>446</v>
      </c>
      <c r="B10">
        <v>0</v>
      </c>
    </row>
    <row r="11" spans="1:8">
      <c r="A11" t="s">
        <v>447</v>
      </c>
      <c r="B11">
        <v>0</v>
      </c>
    </row>
    <row r="12" spans="1:8">
      <c r="A12" t="s">
        <v>482</v>
      </c>
      <c r="B12" t="s">
        <v>483</v>
      </c>
    </row>
    <row r="13" spans="1:8">
      <c r="A13" t="s">
        <v>248</v>
      </c>
      <c r="B13" t="s">
        <v>461</v>
      </c>
    </row>
  </sheetData>
  <mergeCells count="1">
    <mergeCell ref="A1:H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H13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9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475</v>
      </c>
      <c r="B2" s="2" t="s">
        <v>301</v>
      </c>
    </row>
    <row r="3" spans="1:8">
      <c r="A3" t="s">
        <v>476</v>
      </c>
      <c r="B3" t="s">
        <v>477</v>
      </c>
    </row>
    <row r="4" spans="1:8">
      <c r="A4" t="s">
        <v>478</v>
      </c>
      <c r="B4" t="s">
        <v>479</v>
      </c>
    </row>
    <row r="5" spans="1:8">
      <c r="A5" t="s">
        <v>480</v>
      </c>
      <c r="B5" t="s">
        <v>481</v>
      </c>
    </row>
    <row r="6" spans="1:8">
      <c r="A6" t="s">
        <v>52</v>
      </c>
      <c r="B6" t="s">
        <v>58</v>
      </c>
    </row>
    <row r="7" spans="1:8">
      <c r="A7" t="s">
        <v>443</v>
      </c>
      <c r="B7" t="s">
        <v>463</v>
      </c>
    </row>
    <row r="8" spans="1:8">
      <c r="A8" t="s">
        <v>444</v>
      </c>
      <c r="B8" t="s">
        <v>216</v>
      </c>
    </row>
    <row r="9" spans="1:8">
      <c r="A9" t="s">
        <v>445</v>
      </c>
      <c r="B9" t="s">
        <v>383</v>
      </c>
    </row>
    <row r="10" spans="1:8">
      <c r="A10" t="s">
        <v>446</v>
      </c>
      <c r="B10">
        <v>0</v>
      </c>
    </row>
    <row r="11" spans="1:8">
      <c r="A11" t="s">
        <v>447</v>
      </c>
      <c r="B11">
        <v>0</v>
      </c>
    </row>
    <row r="12" spans="1:8">
      <c r="A12" t="s">
        <v>482</v>
      </c>
      <c r="B12" t="s">
        <v>483</v>
      </c>
    </row>
    <row r="13" spans="1:8">
      <c r="A13" t="s">
        <v>248</v>
      </c>
      <c r="B13" t="s">
        <v>464</v>
      </c>
    </row>
  </sheetData>
  <mergeCells count="1">
    <mergeCell ref="A1:H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H13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9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475</v>
      </c>
      <c r="B2" s="2" t="s">
        <v>301</v>
      </c>
    </row>
    <row r="3" spans="1:8">
      <c r="A3" t="s">
        <v>476</v>
      </c>
      <c r="B3" t="s">
        <v>477</v>
      </c>
    </row>
    <row r="4" spans="1:8">
      <c r="A4" t="s">
        <v>478</v>
      </c>
      <c r="B4" t="s">
        <v>479</v>
      </c>
    </row>
    <row r="5" spans="1:8">
      <c r="A5" t="s">
        <v>480</v>
      </c>
      <c r="B5" t="s">
        <v>481</v>
      </c>
    </row>
    <row r="6" spans="1:8">
      <c r="A6" t="s">
        <v>52</v>
      </c>
      <c r="B6" t="s">
        <v>58</v>
      </c>
    </row>
    <row r="7" spans="1:8">
      <c r="A7" t="s">
        <v>443</v>
      </c>
      <c r="B7" t="s">
        <v>466</v>
      </c>
    </row>
    <row r="8" spans="1:8">
      <c r="A8" t="s">
        <v>444</v>
      </c>
      <c r="B8" t="s">
        <v>210</v>
      </c>
    </row>
    <row r="9" spans="1:8">
      <c r="A9" t="s">
        <v>445</v>
      </c>
      <c r="B9" t="s">
        <v>467</v>
      </c>
    </row>
    <row r="10" spans="1:8">
      <c r="A10" t="s">
        <v>446</v>
      </c>
      <c r="B10">
        <v>1</v>
      </c>
    </row>
    <row r="11" spans="1:8">
      <c r="A11" t="s">
        <v>447</v>
      </c>
      <c r="B11">
        <v>0</v>
      </c>
    </row>
    <row r="12" spans="1:8">
      <c r="A12" t="s">
        <v>482</v>
      </c>
      <c r="B12" t="s">
        <v>483</v>
      </c>
    </row>
    <row r="13" spans="1:8">
      <c r="A13" t="s">
        <v>248</v>
      </c>
      <c r="B13" t="s">
        <v>468</v>
      </c>
    </row>
  </sheetData>
  <mergeCells count="1">
    <mergeCell ref="A1:H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H13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9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475</v>
      </c>
      <c r="B2" s="2" t="s">
        <v>301</v>
      </c>
    </row>
    <row r="3" spans="1:8">
      <c r="A3" t="s">
        <v>476</v>
      </c>
      <c r="B3" t="s">
        <v>477</v>
      </c>
    </row>
    <row r="4" spans="1:8">
      <c r="A4" t="s">
        <v>478</v>
      </c>
      <c r="B4" t="s">
        <v>479</v>
      </c>
    </row>
    <row r="5" spans="1:8">
      <c r="A5" t="s">
        <v>480</v>
      </c>
      <c r="B5" t="s">
        <v>481</v>
      </c>
    </row>
    <row r="6" spans="1:8">
      <c r="A6" t="s">
        <v>52</v>
      </c>
      <c r="B6" t="s">
        <v>58</v>
      </c>
    </row>
    <row r="7" spans="1:8">
      <c r="A7" t="s">
        <v>443</v>
      </c>
      <c r="B7" t="s">
        <v>470</v>
      </c>
    </row>
    <row r="8" spans="1:8">
      <c r="A8" t="s">
        <v>444</v>
      </c>
      <c r="B8" t="s">
        <v>216</v>
      </c>
    </row>
    <row r="9" spans="1:8">
      <c r="A9" t="s">
        <v>445</v>
      </c>
      <c r="B9" t="s">
        <v>402</v>
      </c>
    </row>
    <row r="10" spans="1:8">
      <c r="A10" t="s">
        <v>446</v>
      </c>
      <c r="B10">
        <v>0</v>
      </c>
    </row>
    <row r="11" spans="1:8">
      <c r="A11" t="s">
        <v>447</v>
      </c>
      <c r="B11">
        <v>0</v>
      </c>
    </row>
    <row r="12" spans="1:8">
      <c r="A12" t="s">
        <v>482</v>
      </c>
      <c r="B12" t="s">
        <v>483</v>
      </c>
    </row>
    <row r="13" spans="1:8">
      <c r="A13" t="s">
        <v>248</v>
      </c>
      <c r="B13" t="s">
        <v>471</v>
      </c>
    </row>
  </sheetData>
  <mergeCells count="1">
    <mergeCell ref="A1:H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H7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9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484</v>
      </c>
      <c r="B2" s="2" t="s">
        <v>485</v>
      </c>
    </row>
    <row r="3" spans="1:8">
      <c r="A3" t="s">
        <v>486</v>
      </c>
      <c r="B3" t="s">
        <v>487</v>
      </c>
    </row>
    <row r="4" spans="1:8">
      <c r="A4" t="s">
        <v>488</v>
      </c>
      <c r="B4" t="s">
        <v>489</v>
      </c>
    </row>
    <row r="5" spans="1:8">
      <c r="A5" t="s">
        <v>490</v>
      </c>
      <c r="B5" t="s">
        <v>491</v>
      </c>
    </row>
    <row r="6" spans="1:8">
      <c r="A6" t="s">
        <v>492</v>
      </c>
      <c r="B6" t="s">
        <v>493</v>
      </c>
    </row>
    <row r="7" spans="1:8">
      <c r="A7" t="s">
        <v>494</v>
      </c>
      <c r="B7" t="s">
        <v>495</v>
      </c>
    </row>
  </sheetData>
  <mergeCells count="1">
    <mergeCell ref="A1:H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1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9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496</v>
      </c>
      <c r="B2" s="2" t="s">
        <v>69</v>
      </c>
    </row>
    <row r="3" spans="1:8">
      <c r="A3" t="s">
        <v>497</v>
      </c>
      <c r="B3" t="s">
        <v>15</v>
      </c>
    </row>
    <row r="4" spans="1:8">
      <c r="A4" t="s">
        <v>498</v>
      </c>
      <c r="B4" t="s">
        <v>15</v>
      </c>
    </row>
    <row r="5" spans="1:8">
      <c r="A5" t="s">
        <v>499</v>
      </c>
      <c r="B5" t="s">
        <v>15</v>
      </c>
    </row>
    <row r="6" spans="1:8">
      <c r="A6" t="s">
        <v>500</v>
      </c>
      <c r="B6" t="s">
        <v>15</v>
      </c>
    </row>
    <row r="7" spans="1:8">
      <c r="A7" t="s">
        <v>501</v>
      </c>
      <c r="B7" t="s">
        <v>15</v>
      </c>
    </row>
    <row r="8" spans="1:8">
      <c r="A8" t="s">
        <v>502</v>
      </c>
      <c r="B8" t="s">
        <v>15</v>
      </c>
    </row>
    <row r="9" spans="1:8">
      <c r="A9" t="s">
        <v>503</v>
      </c>
      <c r="B9" t="s">
        <v>15</v>
      </c>
    </row>
    <row r="10" spans="1:8">
      <c r="A10" t="s">
        <v>504</v>
      </c>
      <c r="B10" t="s">
        <v>15</v>
      </c>
    </row>
    <row r="11" spans="1:8">
      <c r="A11" t="s">
        <v>505</v>
      </c>
      <c r="B11" t="s">
        <v>15</v>
      </c>
    </row>
  </sheetData>
  <mergeCells count="1">
    <mergeCell ref="A1:H1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H7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9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506</v>
      </c>
      <c r="B2" s="2" t="s">
        <v>181</v>
      </c>
    </row>
    <row r="3" spans="1:8">
      <c r="A3" t="s">
        <v>507</v>
      </c>
      <c r="B3" t="s">
        <v>27</v>
      </c>
    </row>
    <row r="4" spans="1:8">
      <c r="A4" t="s">
        <v>508</v>
      </c>
      <c r="B4" t="s">
        <v>27</v>
      </c>
    </row>
    <row r="5" spans="1:8">
      <c r="A5" t="s">
        <v>509</v>
      </c>
      <c r="B5" t="s">
        <v>27</v>
      </c>
    </row>
    <row r="6" spans="1:8">
      <c r="A6" t="s">
        <v>510</v>
      </c>
      <c r="B6" t="s">
        <v>27</v>
      </c>
    </row>
    <row r="7" spans="1:8">
      <c r="A7" t="s">
        <v>511</v>
      </c>
      <c r="B7" t="s">
        <v>27</v>
      </c>
    </row>
  </sheetData>
  <mergeCells count="1">
    <mergeCell ref="A1:H1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H10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9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512</v>
      </c>
      <c r="B2" s="2" t="s">
        <v>513</v>
      </c>
      <c r="C2" s="2" t="s">
        <v>514</v>
      </c>
    </row>
    <row r="3" spans="1:8">
      <c r="A3" s="3" t="s">
        <v>10</v>
      </c>
      <c r="B3" t="s">
        <v>515</v>
      </c>
      <c r="C3" t="s">
        <v>8</v>
      </c>
    </row>
    <row r="4" spans="1:8">
      <c r="A4" s="3" t="s">
        <v>516</v>
      </c>
      <c r="B4" t="s">
        <v>515</v>
      </c>
      <c r="C4" t="s">
        <v>8</v>
      </c>
    </row>
    <row r="5" spans="1:8">
      <c r="A5" s="3" t="s">
        <v>517</v>
      </c>
      <c r="B5" t="s">
        <v>518</v>
      </c>
      <c r="C5" t="s">
        <v>8</v>
      </c>
    </row>
    <row r="6" spans="1:8">
      <c r="A6" s="3" t="s">
        <v>519</v>
      </c>
      <c r="B6" t="s">
        <v>518</v>
      </c>
      <c r="C6" t="s">
        <v>8</v>
      </c>
    </row>
    <row r="7" spans="1:8">
      <c r="A7" s="3" t="s">
        <v>520</v>
      </c>
      <c r="B7" t="s">
        <v>518</v>
      </c>
      <c r="C7" t="s">
        <v>8</v>
      </c>
    </row>
    <row r="8" spans="1:8">
      <c r="A8" s="3" t="s">
        <v>521</v>
      </c>
      <c r="B8" t="s">
        <v>518</v>
      </c>
      <c r="C8" t="s">
        <v>8</v>
      </c>
    </row>
    <row r="9" spans="1:8">
      <c r="A9" s="3" t="s">
        <v>522</v>
      </c>
      <c r="B9" t="s">
        <v>518</v>
      </c>
      <c r="C9" t="s">
        <v>8</v>
      </c>
    </row>
    <row r="10" spans="1:8">
      <c r="A10" s="3" t="s">
        <v>523</v>
      </c>
      <c r="B10" t="s">
        <v>518</v>
      </c>
      <c r="C10" t="s">
        <v>8</v>
      </c>
    </row>
  </sheetData>
  <mergeCells count="1">
    <mergeCell ref="A1:H1"/>
  </mergeCells>
  <hyperlinks>
    <hyperlink ref="A3" r:id="rId1"/>
    <hyperlink ref="A4" r:id="rId2"/>
    <hyperlink ref="A5" r:id="rId3"/>
    <hyperlink ref="A6" r:id="rId4"/>
    <hyperlink ref="A7" r:id="rId5"/>
    <hyperlink ref="A8" r:id="rId6"/>
    <hyperlink ref="A9" r:id="rId7"/>
    <hyperlink ref="A10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25</vt:i4>
      </vt:variant>
    </vt:vector>
  </HeadingPairs>
  <TitlesOfParts>
    <vt:vector size="25" baseType="lpstr">
      <vt:lpstr>ReadMe</vt:lpstr>
      <vt:lpstr>DecisionRecord</vt:lpstr>
      <vt:lpstr>ContentTypes</vt:lpstr>
      <vt:lpstr>ColumnDictionary</vt:lpstr>
      <vt:lpstr>StatusTransitions</vt:lpstr>
      <vt:lpstr>RolesPermissions</vt:lpstr>
      <vt:lpstr>Views</vt:lpstr>
      <vt:lpstr>NamingVersionRules</vt:lpstr>
      <vt:lpstr>DuplicateKeys</vt:lpstr>
      <vt:lpstr>PAHandoffMap</vt:lpstr>
      <vt:lpstr>IDPHandoff</vt:lpstr>
      <vt:lpstr>ExceptionTaxonomy</vt:lpstr>
      <vt:lpstr>RetentionQuestions</vt:lpstr>
      <vt:lpstr>SevenCases</vt:lpstr>
      <vt:lpstr>Case01_Clean</vt:lpstr>
      <vt:lpstr>Case02_Duplicate</vt:lpstr>
      <vt:lpstr>Case03_MissingMeta</vt:lpstr>
      <vt:lpstr>Case04_StaleVersion</vt:lpstr>
      <vt:lpstr>Case05_Unauthorized</vt:lpstr>
      <vt:lpstr>Case06_DownstreamRetry</vt:lpstr>
      <vt:lpstr>Case07_Retention</vt:lpstr>
      <vt:lpstr>RolloutPlan</vt:lpstr>
      <vt:lpstr>Acceptance</vt:lpstr>
      <vt:lpstr>ProofGates</vt:lpstr>
      <vt:lpstr>Sources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2026-09-08T19:35:53Z</dcterms:created>
  <dcterms:modified xsi:type="dcterms:W3CDTF">2026-09-08T19:35:53Z</dcterms:modified>
</cp:coreProperties>
</file>