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Instructions" sheetId="1" r:id="rId1"/>
    <sheet name="FieldDictionary" sheetId="2" r:id="rId2"/>
    <sheet name="Lookups" sheetId="3" r:id="rId3"/>
    <sheet name="Register" sheetId="4" r:id="rId4"/>
    <sheet name="StatusModel" sheetId="5" r:id="rId5"/>
    <sheet name="NoticeRenewalCalc" sheetId="6" r:id="rId6"/>
    <sheet name="TestCases" sheetId="7" r:id="rId7"/>
  </sheets>
  <calcPr calcId="124519" fullCalcOnLoad="1"/>
</workbook>
</file>

<file path=xl/sharedStrings.xml><?xml version="1.0" encoding="utf-8"?>
<sst xmlns="http://schemas.openxmlformats.org/spreadsheetml/2006/main" count="672" uniqueCount="310">
  <si>
    <t>Operational Obsidian register. Not legal advice. Not a CLM. Not e-sign. Not an approval matrix. Not an Obsidian invoice tracker. Not the knowledge Document Workflow vault. Prefer durable file_pointer_url plus native id and version key. Vault paths, wikilinks, attachments, backlinks, and tags are companions only. Bases formulas are computed views and are not stored in YAML frontmatter. Packaged samples use Config as_of 2026-09-08. Live today()/now() is operational only. Sync, Publish, Git, community plugins, OS calendars, and scripts are optional and needs_live_proof. No native unique constraint. Reminders never auto-renew or auto-terminate. Reminder delivery is not contractual notice. Vault ACLs, Sync collaborators, Publish passwords, File Recovery, and Git history are not certification. ORIGINAL downloadable Markdown vault starter. Do not claim an official Obsidian gallery or marketplace listing. Live vault validation is needs_live_proof. No live vault was created. No plugin code is bundled.</t>
  </si>
  <si>
    <t>Field</t>
  </si>
  <si>
    <t>Value</t>
  </si>
  <si>
    <t>Title</t>
  </si>
  <si>
    <t>Flowgrammer Obsidian Contract Register Template</t>
  </si>
  <si>
    <t>as_of_date</t>
  </si>
  <si>
    <t>Version</t>
  </si>
  <si>
    <t>0.1.0</t>
  </si>
  <si>
    <t>Last tested</t>
  </si>
  <si>
    <t>2026-09-08</t>
  </si>
  <si>
    <t>Canonical article</t>
  </si>
  <si>
    <t>https://flowgrammer.ca/insights/obsidian-contract-tracker</t>
  </si>
  <si>
    <t>Parent article</t>
  </si>
  <si>
    <t>https://flowgrammer.ca/insights/contract-tracker</t>
  </si>
  <si>
    <t>Parent template</t>
  </si>
  <si>
    <t>https://flowgrammer.ca/resources/contract-tracker-template</t>
  </si>
  <si>
    <t>Public resource</t>
  </si>
  <si>
    <t>https://flowgrammer.ca/resources/obsidian-contract-register-template</t>
  </si>
  <si>
    <t>Primary format</t>
  </si>
  <si>
    <t>Markdown vault in vault/. This workbook is a portability companion.</t>
  </si>
  <si>
    <t>Legal disclaimer</t>
  </si>
  <si>
    <t>Operational register only. Not legal advice and not a substitute for counsel.</t>
  </si>
  <si>
    <t>Notice formulas</t>
  </si>
  <si>
    <t>Planning aids only. They do not interpret auto-renewal or statutory notice.</t>
  </si>
  <si>
    <t>Packaged as_of</t>
  </si>
  <si>
    <t>Workbook formulas use Config as_of at Instructions!B4. Do not put TODAY() in packaged XLSX formulas.</t>
  </si>
  <si>
    <t>Bases formulas</t>
  </si>
  <si>
    <t>Computed in views. Not stored in YAML frontmatter.</t>
  </si>
  <si>
    <t>No native unique</t>
  </si>
  <si>
    <t>No native unique constraint. Filter duplicate_key and mark duplicate by process.</t>
  </si>
  <si>
    <t>Reminder rule</t>
  </si>
  <si>
    <t>Reminders never auto-renew or auto-terminate.</t>
  </si>
  <si>
    <t>Optional paths</t>
  </si>
  <si>
    <t>Sync, Publish, Git, community plugins, OS calendars, and scripts are needs_live_proof.</t>
  </si>
  <si>
    <t>Listing</t>
  </si>
  <si>
    <t>ORIGINAL vault starter. Do not claim an official Obsidian gallery or marketplace listing.</t>
  </si>
  <si>
    <t>Buyer fiction</t>
  </si>
  <si>
    <t>Cedar &amp; Quay Fabrication Ltd / CTR-CQ-MSA-2024-017 / avery@cedarquay.example</t>
  </si>
  <si>
    <t>Live vault</t>
  </si>
  <si>
    <t>No live vault was created. Live vault validation is needs_live_proof.</t>
  </si>
  <si>
    <t>legal_disclaimer_ack</t>
  </si>
  <si>
    <t>yes</t>
  </si>
  <si>
    <t>bases_formula_ack</t>
  </si>
  <si>
    <t>no_gallery_ack</t>
  </si>
  <si>
    <t>Never auto-renew or auto-terminate from a formula, reminder, plugin, Sync event, Git hook, or script.</t>
  </si>
  <si>
    <t>field</t>
  </si>
  <si>
    <t>type</t>
  </si>
  <si>
    <t>required</t>
  </si>
  <si>
    <t>note</t>
  </si>
  <si>
    <t>register_id</t>
  </si>
  <si>
    <t>text</t>
  </si>
  <si>
    <t>Stable register note key; also used in the filename</t>
  </si>
  <si>
    <t>contract_id</t>
  </si>
  <si>
    <t>Business contract identity</t>
  </si>
  <si>
    <t>contract_title</t>
  </si>
  <si>
    <t>Human title; may mirror the note H1</t>
  </si>
  <si>
    <t>contract_type</t>
  </si>
  <si>
    <t>text_closed_list</t>
  </si>
  <si>
    <t>msa sow nda vendor customer lease employment other</t>
  </si>
  <si>
    <t>counterparty_name</t>
  </si>
  <si>
    <t>Counterparty display name</t>
  </si>
  <si>
    <t>counterparty_id</t>
  </si>
  <si>
    <t>recommended</t>
  </si>
  <si>
    <t>Preferred in duplicate_key</t>
  </si>
  <si>
    <t>owner</t>
  </si>
  <si>
    <t>text_or_wikilink</t>
  </si>
  <si>
    <t>No native People type. Text email and/or quoted [[Person]] wikilink</t>
  </si>
  <si>
    <t>status</t>
  </si>
  <si>
    <t>Closed operational list. Does not enforce transitions</t>
  </si>
  <si>
    <t>file_pointer_url</t>
  </si>
  <si>
    <t>text_url</t>
  </si>
  <si>
    <t>yes_for_active</t>
  </si>
  <si>
    <t>Durable external SoR URL</t>
  </si>
  <si>
    <t>file_storage_system</t>
  </si>
  <si>
    <t>google_drive sharepoint onedrive dropbox box vault_attachment_companion local_dms other</t>
  </si>
  <si>
    <t>file_native_id</t>
  </si>
  <si>
    <t>Drive or other native file id</t>
  </si>
  <si>
    <t>file_version_key</t>
  </si>
  <si>
    <t>rev version_id etag or hash</t>
  </si>
  <si>
    <t>files_companion_wikilink</t>
  </si>
  <si>
    <t>text_wikilink</t>
  </si>
  <si>
    <t>no</t>
  </si>
  <si>
    <t>Optional vault attachment companion; not sole SoR</t>
  </si>
  <si>
    <t>effective_date</t>
  </si>
  <si>
    <t>date</t>
  </si>
  <si>
    <t>YYYY-MM-DD</t>
  </si>
  <si>
    <t>expiry_date</t>
  </si>
  <si>
    <t>Blank evergreen stays unknown</t>
  </si>
  <si>
    <t>renewal_date</t>
  </si>
  <si>
    <t>Operational planning date</t>
  </si>
  <si>
    <t>notice_window_days</t>
  </si>
  <si>
    <t>number</t>
  </si>
  <si>
    <t>Operations input, not clause interpretation</t>
  </si>
  <si>
    <t>notice_date</t>
  </si>
  <si>
    <t>Prefer stored Date; Bases formula may display a derived value</t>
  </si>
  <si>
    <t>days_to_notice</t>
  </si>
  <si>
    <t>Stored helper versus Config as_of; live Bases may use today()</t>
  </si>
  <si>
    <t>days_to_expiry</t>
  </si>
  <si>
    <t>Stored helper; formulas never write status</t>
  </si>
  <si>
    <t>flag_approaching_notice</t>
  </si>
  <si>
    <t>checkbox</t>
  </si>
  <si>
    <t>Stored helper preferred for process filters</t>
  </si>
  <si>
    <t>flag_notice_window_open</t>
  </si>
  <si>
    <t>Not legal notice proof</t>
  </si>
  <si>
    <t>flag_past_notice_without_decision</t>
  </si>
  <si>
    <t>Human must decide</t>
  </si>
  <si>
    <t>flag_expired_without_decision</t>
  </si>
  <si>
    <t>Pairs with exception</t>
  </si>
  <si>
    <t>auto_renew_flag_operational</t>
  </si>
  <si>
    <t>yes no unknown; not legal meaning</t>
  </si>
  <si>
    <t>obligations_summary</t>
  </si>
  <si>
    <t>text_or_body</t>
  </si>
  <si>
    <t>Notes, not clause extraction</t>
  </si>
  <si>
    <t>approval_status</t>
  </si>
  <si>
    <t>Pointer vocabulary only</t>
  </si>
  <si>
    <t>approval_request_ref</t>
  </si>
  <si>
    <t>Link to approval evidence</t>
  </si>
  <si>
    <t>reminder_due_at</t>
  </si>
  <si>
    <t>Operational nudge</t>
  </si>
  <si>
    <t>reminder_sent_at</t>
  </si>
  <si>
    <t>escalation_target</t>
  </si>
  <si>
    <t>Named escalation owner</t>
  </si>
  <si>
    <t>escalation_at</t>
  </si>
  <si>
    <t>When escalation fired</t>
  </si>
  <si>
    <t>access_test_result</t>
  </si>
  <si>
    <t>pass fail not_tested</t>
  </si>
  <si>
    <t>exception_code</t>
  </si>
  <si>
    <t>See ExceptionTaxonomy</t>
  </si>
  <si>
    <t>duplicate_key</t>
  </si>
  <si>
    <t>lower(counterparty)|lower(contract_id); no native unique constraint</t>
  </si>
  <si>
    <t>supersedes_register_id</t>
  </si>
  <si>
    <t>Prior note</t>
  </si>
  <si>
    <t>successor_register_id</t>
  </si>
  <si>
    <t>Next note</t>
  </si>
  <si>
    <t>decision_note</t>
  </si>
  <si>
    <t>Renew amend terminate note</t>
  </si>
  <si>
    <t>evidence_ref</t>
  </si>
  <si>
    <t>Reminder or decision pointer</t>
  </si>
  <si>
    <t>last_reviewed_at</t>
  </si>
  <si>
    <t>Last human review</t>
  </si>
  <si>
    <t>reviewed_by</t>
  </si>
  <si>
    <t>Reviewer</t>
  </si>
  <si>
    <t>retention_question_status</t>
  </si>
  <si>
    <t>Questions only</t>
  </si>
  <si>
    <t>hosting_region_question_status</t>
  </si>
  <si>
    <t>Local vs Sync region questions only</t>
  </si>
  <si>
    <t>tags</t>
  </si>
  <si>
    <t>contract-register; organizational only</t>
  </si>
  <si>
    <t>notes</t>
  </si>
  <si>
    <t>No live customer data</t>
  </si>
  <si>
    <t>fields_listed</t>
  </si>
  <si>
    <t>auto_renew</t>
  </si>
  <si>
    <t>access_test</t>
  </si>
  <si>
    <t>draft</t>
  </si>
  <si>
    <t>msa</t>
  </si>
  <si>
    <t>not_required</t>
  </si>
  <si>
    <t>pass</t>
  </si>
  <si>
    <t>missing_or_stale_file_pointer</t>
  </si>
  <si>
    <t>active</t>
  </si>
  <si>
    <t>sow</t>
  </si>
  <si>
    <t>pending</t>
  </si>
  <si>
    <t>fail</t>
  </si>
  <si>
    <t>duplicate_counterparty_contract_id</t>
  </si>
  <si>
    <t>pending_review</t>
  </si>
  <si>
    <t>nda</t>
  </si>
  <si>
    <t>unknown</t>
  </si>
  <si>
    <t>approved</t>
  </si>
  <si>
    <t>not_tested</t>
  </si>
  <si>
    <t>unauthorized_status_change</t>
  </si>
  <si>
    <t>notice_window_open</t>
  </si>
  <si>
    <t>vendor</t>
  </si>
  <si>
    <t>rejected</t>
  </si>
  <si>
    <t>expired_without_renewal_decision</t>
  </si>
  <si>
    <t>renewal_decision_needed</t>
  </si>
  <si>
    <t>customer</t>
  </si>
  <si>
    <t>changes_requested</t>
  </si>
  <si>
    <t>reminder_escalation_failed</t>
  </si>
  <si>
    <t>renewed</t>
  </si>
  <si>
    <t>lease</t>
  </si>
  <si>
    <t>notice_window_open_no_owner</t>
  </si>
  <si>
    <t>amended</t>
  </si>
  <si>
    <t>employment</t>
  </si>
  <si>
    <t>access_test_failed</t>
  </si>
  <si>
    <t>expired</t>
  </si>
  <si>
    <t>other</t>
  </si>
  <si>
    <t>auto_renew_flag_unknown_near_notice</t>
  </si>
  <si>
    <t>terminated</t>
  </si>
  <si>
    <t>retention_or_hosting_questions_open</t>
  </si>
  <si>
    <t>cancelled</t>
  </si>
  <si>
    <t>bases_formula_only_flag</t>
  </si>
  <si>
    <t>duplicate</t>
  </si>
  <si>
    <t>plugin_dependency_unproven</t>
  </si>
  <si>
    <t>superseded</t>
  </si>
  <si>
    <t>sync_or_offline_gap</t>
  </si>
  <si>
    <t>exception_hold</t>
  </si>
  <si>
    <t>vault_path_fragile</t>
  </si>
  <si>
    <t>knowledge_workflow_confusion</t>
  </si>
  <si>
    <t>invoice_schema_bleed</t>
  </si>
  <si>
    <t>official_gallery_confusion</t>
  </si>
  <si>
    <t>git_history_overclaim</t>
  </si>
  <si>
    <t>sync_publish_certification_overclaim</t>
  </si>
  <si>
    <t>REG-CQ-2026-0914</t>
  </si>
  <si>
    <t>CTR-CQ-MSA-2024-017</t>
  </si>
  <si>
    <t>Northshore Logistics Master Services Agreement</t>
  </si>
  <si>
    <t>Northshore Logistics Inc.</t>
  </si>
  <si>
    <t>CP-NSL-014</t>
  </si>
  <si>
    <t>[[Avery Chen]]</t>
  </si>
  <si>
    <t>https://drive.example/file/d/FICTION-CQ-MSA-017/view</t>
  </si>
  <si>
    <t>google_drive</t>
  </si>
  <si>
    <t>FICTION-CQ-MSA-017</t>
  </si>
  <si>
    <t>1.0|rev-017-c</t>
  </si>
  <si>
    <t>false</t>
  </si>
  <si>
    <t>Quarterly business review; insurance cert on file</t>
  </si>
  <si>
    <t>[[Riley Shah]]</t>
  </si>
  <si>
    <t>EV-CQ-0914</t>
  </si>
  <si>
    <t>not_reviewed</t>
  </si>
  <si>
    <t>Clean active MSA; URL plus native id and version key present; vault attachment optional not sole SoR</t>
  </si>
  <si>
    <t>REG-CQ-2026-0915</t>
  </si>
  <si>
    <t>true</t>
  </si>
  <si>
    <t>2026-09-01</t>
  </si>
  <si>
    <t>EV-CQ-0915</t>
  </si>
  <si>
    <t>Same family; nearer expiry so the window is open</t>
  </si>
  <si>
    <t>REG-CQ-2026-0916</t>
  </si>
  <si>
    <t>vault_attachment_companion</t>
  </si>
  <si>
    <t>[[attachments/CTR-CQ-MSA-2024-017.pdf]]</t>
  </si>
  <si>
    <t>EV-CQ-0916</t>
  </si>
  <si>
    <t>Cannot close renewal without a durable URL plus native id; vault-path companion is not sole SoR</t>
  </si>
  <si>
    <t>REG-CQ-2026-0917</t>
  </si>
  <si>
    <t>https://drive.example/file/d/FICTION-CQ-MSA-017-COPY/view</t>
  </si>
  <si>
    <t>FICTION-CQ-MSA-017-COPY</t>
  </si>
  <si>
    <t>1.0|rev-017-copy</t>
  </si>
  <si>
    <t>Link canonical REG-CQ-2026-0914</t>
  </si>
  <si>
    <t>EV-CQ-0917</t>
  </si>
  <si>
    <t>Second Northshore plus same contract id; no native unique constraint</t>
  </si>
  <si>
    <t>REG-CQ-2026-0918</t>
  </si>
  <si>
    <t>Reverted attempted renewed by Unauthorized_Actor</t>
  </si>
  <si>
    <t>EV-CQ-0918</t>
  </si>
  <si>
    <t>Teammate not on the matrix cannot terminal-renew</t>
  </si>
  <si>
    <t>REG-CQ-2026-0919</t>
  </si>
  <si>
    <t>2026-06-16</t>
  </si>
  <si>
    <t>2026-08-16</t>
  </si>
  <si>
    <t>EV-CQ-0919</t>
  </si>
  <si>
    <t>Past expiry with no renew amend or terminate note</t>
  </si>
  <si>
    <t>REG-CQ-2026-0920</t>
  </si>
  <si>
    <t>2026-08-31</t>
  </si>
  <si>
    <t>2026-09-07</t>
  </si>
  <si>
    <t>EV-CQ-0920</t>
  </si>
  <si>
    <t>Reminder sent; escalation unreachable; also record plugin_dependency_unproven or sync_or_offline_gap if those paths were used; do not auto-renew</t>
  </si>
  <si>
    <t>terminal</t>
  </si>
  <si>
    <t>meaning</t>
  </si>
  <si>
    <t>from</t>
  </si>
  <si>
    <t>to</t>
  </si>
  <si>
    <t>actors</t>
  </si>
  <si>
    <t>Note being prepared</t>
  </si>
  <si>
    <t>new</t>
  </si>
  <si>
    <t>active;pending_review;cancelled</t>
  </si>
  <si>
    <t>Contract_Owner;Register_Admin</t>
  </si>
  <si>
    <t>In-force operational tracking</t>
  </si>
  <si>
    <t>draft;pending_review;renewed;amended</t>
  </si>
  <si>
    <t>pending_review;notice_window_open;renewal_decision_needed;amended;expired;terminated;exception_hold;superseded</t>
  </si>
  <si>
    <t>Checking dates or pointer</t>
  </si>
  <si>
    <t>draft;active</t>
  </si>
  <si>
    <t>active;exception_hold;cancelled;duplicate</t>
  </si>
  <si>
    <t>Contract_Owner;Reviewer</t>
  </si>
  <si>
    <t>Operational notice window reached</t>
  </si>
  <si>
    <t>renewal_decision_needed;renewed;amended;terminated;exception_hold;expired</t>
  </si>
  <si>
    <t>Contract_Owner;Escalation_Owner</t>
  </si>
  <si>
    <t>Needs explicit decision</t>
  </si>
  <si>
    <t>notice_window_open;expired</t>
  </si>
  <si>
    <t>renewed;amended;terminated;expired;exception_hold</t>
  </si>
  <si>
    <t>yes_unless_successor</t>
  </si>
  <si>
    <t>Explicit renewal recorded</t>
  </si>
  <si>
    <t>notice_window_open;renewal_decision_needed</t>
  </si>
  <si>
    <t>active;superseded</t>
  </si>
  <si>
    <t>Amendment tracked</t>
  </si>
  <si>
    <t>active;notice_window_open;renewal_decision_needed</t>
  </si>
  <si>
    <t>soft_terminal</t>
  </si>
  <si>
    <t>Past expiry without other terminal decision</t>
  </si>
  <si>
    <t>terminated;renewed;exception_hold;superseded</t>
  </si>
  <si>
    <t>Explicit termination recorded</t>
  </si>
  <si>
    <t>active;notice_window_open;renewal_decision_needed;expired</t>
  </si>
  <si>
    <t>Withdrawn before active</t>
  </si>
  <si>
    <t>draft;pending_review</t>
  </si>
  <si>
    <t>Duplicate counterparty plus contract id</t>
  </si>
  <si>
    <t>pending_review;active</t>
  </si>
  <si>
    <t>Register_Admin</t>
  </si>
  <si>
    <t>Replaced by successor note</t>
  </si>
  <si>
    <t>active;renewed;amended;expired;terminated</t>
  </si>
  <si>
    <t>Blocking exception open</t>
  </si>
  <si>
    <t>any</t>
  </si>
  <si>
    <t>prior_after_resolve;cancelled</t>
  </si>
  <si>
    <t>Register_Admin;Escalation_Owner</t>
  </si>
  <si>
    <t>operational_rule</t>
  </si>
  <si>
    <t>legal_meaning</t>
  </si>
  <si>
    <t>expiry_date minus notice_window_days</t>
  </si>
  <si>
    <t>none; not legal notice</t>
  </si>
  <si>
    <t>notice_date minus Instructions!B4</t>
  </si>
  <si>
    <t>none; packaged samples stay deterministic</t>
  </si>
  <si>
    <t>expiry_date minus Instructions!B4</t>
  </si>
  <si>
    <t>none; do not put TODAY() in packaged XLSX formulas</t>
  </si>
  <si>
    <t>case</t>
  </si>
  <si>
    <t>expected_status</t>
  </si>
  <si>
    <t>exception</t>
  </si>
  <si>
    <t>Case01_Clean</t>
  </si>
  <si>
    <t>Case02_Notice</t>
  </si>
  <si>
    <t>Case03_Pointer</t>
  </si>
  <si>
    <t>Case04_Duplicate</t>
  </si>
  <si>
    <t>Case05_Unauthorized</t>
  </si>
  <si>
    <t>Case06_Expired</t>
  </si>
  <si>
    <t>Case07_Handoff</t>
  </si>
</sst>
</file>

<file path=xl/styles.xml><?xml version="1.0" encoding="utf-8"?>
<styleSheet xmlns="http://schemas.openxmlformats.org/spreadsheetml/2006/main">
  <numFmts count="1">
    <numFmt numFmtId="164" formatCode="yyyy-mm-dd"/>
  </numFmts>
  <fonts count="5">
    <font>
      <sz val="11"/>
      <color theme="1"/>
      <name val="Calibri"/>
      <family val="2"/>
      <scheme val="minor"/>
    </font>
    <font>
      <b/>
      <sz val="11"/>
      <color rgb="FFF6FAFC"/>
      <name val="Calibri"/>
      <family val="2"/>
      <scheme val="minor"/>
    </font>
    <font>
      <b/>
      <sz val="11"/>
      <color theme="1"/>
      <name val="Calibri"/>
      <family val="2"/>
      <scheme val="minor"/>
    </font>
    <font>
      <u/>
      <sz val="11"/>
      <color theme="10"/>
      <name val="Calibri"/>
      <family val="2"/>
    </font>
    <font>
      <i/>
      <sz val="11"/>
      <color rgb="FF5C5A52"/>
      <name val="Calibri"/>
      <family val="2"/>
      <scheme val="minor"/>
    </font>
  </fonts>
  <fills count="5">
    <fill>
      <patternFill patternType="none"/>
    </fill>
    <fill>
      <patternFill patternType="gray125"/>
    </fill>
    <fill>
      <patternFill patternType="solid">
        <fgColor rgb="FF061016"/>
        <bgColor indexed="64"/>
      </patternFill>
    </fill>
    <fill>
      <patternFill patternType="solid">
        <fgColor rgb="FFE8F4F3"/>
        <bgColor indexed="64"/>
      </patternFill>
    </fill>
    <fill>
      <patternFill patternType="solid">
        <fgColor rgb="FFFFF8E7"/>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alignment vertical="top"/>
      <protection locked="0"/>
    </xf>
  </cellStyleXfs>
  <cellXfs count="7">
    <xf numFmtId="0" fontId="0" fillId="0" borderId="0" xfId="0"/>
    <xf numFmtId="0" fontId="1" fillId="2" borderId="0" xfId="0" applyFont="1" applyFill="1" applyAlignment="1">
      <alignment wrapText="1"/>
    </xf>
    <xf numFmtId="0" fontId="2" fillId="3" borderId="0" xfId="0" applyFont="1" applyFill="1"/>
    <xf numFmtId="164" fontId="0" fillId="4" borderId="1" xfId="0" applyNumberFormat="1" applyFill="1" applyBorder="1"/>
    <xf numFmtId="0" fontId="3" fillId="0" borderId="0" xfId="1" applyAlignment="1" applyProtection="1"/>
    <xf numFmtId="0" fontId="0" fillId="4" borderId="1" xfId="0" applyFill="1" applyBorder="1"/>
    <xf numFmtId="0" fontId="4" fillId="0" borderId="0" xfId="0" applyFont="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flowgrammer.ca/insights/obsidian-contract-tracker" TargetMode="External"/><Relationship Id="rId2" Type="http://schemas.openxmlformats.org/officeDocument/2006/relationships/hyperlink" Target="https://flowgrammer.ca/insights/contract-tracker" TargetMode="External"/><Relationship Id="rId3" Type="http://schemas.openxmlformats.org/officeDocument/2006/relationships/hyperlink" Target="https://flowgrammer.ca/resources/contract-tracker-template" TargetMode="External"/><Relationship Id="rId4" Type="http://schemas.openxmlformats.org/officeDocument/2006/relationships/hyperlink" Target="https://flowgrammer.ca/resources/obsidian-contract-register-template"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drive.example/file/d/FICTION-CQ-MSA-017/view" TargetMode="External"/><Relationship Id="rId2" Type="http://schemas.openxmlformats.org/officeDocument/2006/relationships/hyperlink" Target="https://drive.example/file/d/FICTION-CQ-MSA-017/view" TargetMode="External"/><Relationship Id="rId3" Type="http://schemas.openxmlformats.org/officeDocument/2006/relationships/hyperlink" Target="https://drive.example/file/d/FICTION-CQ-MSA-017-COPY/view" TargetMode="External"/><Relationship Id="rId4" Type="http://schemas.openxmlformats.org/officeDocument/2006/relationships/hyperlink" Target="https://drive.example/file/d/FICTION-CQ-MSA-017/view" TargetMode="External"/><Relationship Id="rId5" Type="http://schemas.openxmlformats.org/officeDocument/2006/relationships/hyperlink" Target="https://drive.example/file/d/FICTION-CQ-MSA-017/view" TargetMode="External"/><Relationship Id="rId6" Type="http://schemas.openxmlformats.org/officeDocument/2006/relationships/hyperlink" Target="https://drive.example/file/d/FICTION-CQ-MSA-017/view" TargetMode="External"/></Relationships>
</file>

<file path=xl/worksheets/sheet1.xml><?xml version="1.0" encoding="utf-8"?>
<worksheet xmlns="http://schemas.openxmlformats.org/spreadsheetml/2006/main" xmlns:r="http://schemas.openxmlformats.org/officeDocument/2006/relationships">
  <dimension ref="A1:H27"/>
  <sheetViews>
    <sheetView tabSelected="1"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1</v>
      </c>
      <c r="B2" s="2" t="s">
        <v>2</v>
      </c>
    </row>
    <row r="3" spans="1:8">
      <c r="A3" t="s">
        <v>3</v>
      </c>
      <c r="B3" t="s">
        <v>4</v>
      </c>
    </row>
    <row r="4" spans="1:8">
      <c r="A4" t="s">
        <v>5</v>
      </c>
      <c r="B4" s="3">
        <v>46273</v>
      </c>
    </row>
    <row r="5" spans="1:8">
      <c r="A5" t="s">
        <v>6</v>
      </c>
      <c r="B5" t="s">
        <v>7</v>
      </c>
    </row>
    <row r="6" spans="1:8">
      <c r="A6" t="s">
        <v>8</v>
      </c>
      <c r="B6" t="s">
        <v>9</v>
      </c>
    </row>
    <row r="7" spans="1:8">
      <c r="A7" t="s">
        <v>10</v>
      </c>
      <c r="B7" s="4" t="s">
        <v>11</v>
      </c>
    </row>
    <row r="8" spans="1:8">
      <c r="A8" t="s">
        <v>12</v>
      </c>
      <c r="B8" s="4" t="s">
        <v>13</v>
      </c>
    </row>
    <row r="9" spans="1:8">
      <c r="A9" t="s">
        <v>14</v>
      </c>
      <c r="B9" s="4" t="s">
        <v>15</v>
      </c>
    </row>
    <row r="10" spans="1:8">
      <c r="A10" t="s">
        <v>16</v>
      </c>
      <c r="B10" s="4" t="s">
        <v>17</v>
      </c>
    </row>
    <row r="11" spans="1:8">
      <c r="A11" t="s">
        <v>18</v>
      </c>
      <c r="B11" t="s">
        <v>19</v>
      </c>
    </row>
    <row r="12" spans="1:8">
      <c r="A12" t="s">
        <v>20</v>
      </c>
      <c r="B12" t="s">
        <v>21</v>
      </c>
    </row>
    <row r="13" spans="1:8">
      <c r="A13" t="s">
        <v>22</v>
      </c>
      <c r="B13" t="s">
        <v>23</v>
      </c>
    </row>
    <row r="14" spans="1:8">
      <c r="A14" t="s">
        <v>24</v>
      </c>
      <c r="B14" t="s">
        <v>25</v>
      </c>
    </row>
    <row r="15" spans="1:8">
      <c r="A15" t="s">
        <v>26</v>
      </c>
      <c r="B15" t="s">
        <v>27</v>
      </c>
    </row>
    <row r="16" spans="1:8">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row r="23" spans="1:2">
      <c r="A23" t="s">
        <v>40</v>
      </c>
      <c r="B23" s="5" t="s">
        <v>41</v>
      </c>
    </row>
    <row r="24" spans="1:2">
      <c r="A24" t="s">
        <v>42</v>
      </c>
      <c r="B24" s="5" t="s">
        <v>41</v>
      </c>
    </row>
    <row r="25" spans="1:2">
      <c r="A25" t="s">
        <v>43</v>
      </c>
      <c r="B25" s="5" t="s">
        <v>41</v>
      </c>
    </row>
    <row r="27" spans="1:2">
      <c r="A27" s="6" t="s">
        <v>44</v>
      </c>
    </row>
  </sheetData>
  <mergeCells count="1">
    <mergeCell ref="A1:H1"/>
  </mergeCells>
  <dataValidations count="3">
    <dataValidation type="list" allowBlank="1" showInputMessage="1" showErrorMessage="1" sqref="B23">
      <formula1>"yes,no"</formula1>
    </dataValidation>
    <dataValidation type="list" allowBlank="1" showInputMessage="1" showErrorMessage="1" sqref="B24">
      <formula1>"yes,no"</formula1>
    </dataValidation>
    <dataValidation type="list" allowBlank="1" showInputMessage="1" showErrorMessage="1" sqref="B25">
      <formula1>"yes,no"</formula1>
    </dataValidation>
  </dataValidations>
  <hyperlinks>
    <hyperlink ref="B7" r:id="rId1"/>
    <hyperlink ref="B8" r:id="rId2"/>
    <hyperlink ref="B9" r:id="rId3"/>
    <hyperlink ref="B10" r:id="rId4"/>
  </hyperlink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48"/>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45</v>
      </c>
      <c r="B2" s="2" t="s">
        <v>46</v>
      </c>
      <c r="C2" s="2" t="s">
        <v>47</v>
      </c>
      <c r="D2" s="2" t="s">
        <v>48</v>
      </c>
    </row>
    <row r="3" spans="1:8">
      <c r="A3" t="s">
        <v>49</v>
      </c>
      <c r="B3" t="s">
        <v>50</v>
      </c>
      <c r="C3" t="s">
        <v>41</v>
      </c>
      <c r="D3" t="s">
        <v>51</v>
      </c>
    </row>
    <row r="4" spans="1:8">
      <c r="A4" t="s">
        <v>52</v>
      </c>
      <c r="B4" t="s">
        <v>50</v>
      </c>
      <c r="C4" t="s">
        <v>41</v>
      </c>
      <c r="D4" t="s">
        <v>53</v>
      </c>
    </row>
    <row r="5" spans="1:8">
      <c r="A5" t="s">
        <v>54</v>
      </c>
      <c r="B5" t="s">
        <v>50</v>
      </c>
      <c r="C5" t="s">
        <v>41</v>
      </c>
      <c r="D5" t="s">
        <v>55</v>
      </c>
    </row>
    <row r="6" spans="1:8">
      <c r="A6" t="s">
        <v>56</v>
      </c>
      <c r="B6" t="s">
        <v>57</v>
      </c>
      <c r="C6" t="s">
        <v>41</v>
      </c>
      <c r="D6" t="s">
        <v>58</v>
      </c>
    </row>
    <row r="7" spans="1:8">
      <c r="A7" t="s">
        <v>59</v>
      </c>
      <c r="B7" t="s">
        <v>50</v>
      </c>
      <c r="C7" t="s">
        <v>41</v>
      </c>
      <c r="D7" t="s">
        <v>60</v>
      </c>
    </row>
    <row r="8" spans="1:8">
      <c r="A8" t="s">
        <v>61</v>
      </c>
      <c r="B8" t="s">
        <v>50</v>
      </c>
      <c r="C8" t="s">
        <v>62</v>
      </c>
      <c r="D8" t="s">
        <v>63</v>
      </c>
    </row>
    <row r="9" spans="1:8">
      <c r="A9" t="s">
        <v>64</v>
      </c>
      <c r="B9" t="s">
        <v>65</v>
      </c>
      <c r="C9" t="s">
        <v>41</v>
      </c>
      <c r="D9" t="s">
        <v>66</v>
      </c>
    </row>
    <row r="10" spans="1:8">
      <c r="A10" t="s">
        <v>67</v>
      </c>
      <c r="B10" t="s">
        <v>57</v>
      </c>
      <c r="C10" t="s">
        <v>41</v>
      </c>
      <c r="D10" t="s">
        <v>68</v>
      </c>
    </row>
    <row r="11" spans="1:8">
      <c r="A11" t="s">
        <v>69</v>
      </c>
      <c r="B11" t="s">
        <v>70</v>
      </c>
      <c r="C11" t="s">
        <v>71</v>
      </c>
      <c r="D11" t="s">
        <v>72</v>
      </c>
    </row>
    <row r="12" spans="1:8">
      <c r="A12" t="s">
        <v>73</v>
      </c>
      <c r="B12" t="s">
        <v>57</v>
      </c>
      <c r="C12" t="s">
        <v>62</v>
      </c>
      <c r="D12" t="s">
        <v>74</v>
      </c>
    </row>
    <row r="13" spans="1:8">
      <c r="A13" t="s">
        <v>75</v>
      </c>
      <c r="B13" t="s">
        <v>50</v>
      </c>
      <c r="C13" t="s">
        <v>62</v>
      </c>
      <c r="D13" t="s">
        <v>76</v>
      </c>
    </row>
    <row r="14" spans="1:8">
      <c r="A14" t="s">
        <v>77</v>
      </c>
      <c r="B14" t="s">
        <v>50</v>
      </c>
      <c r="C14" t="s">
        <v>62</v>
      </c>
      <c r="D14" t="s">
        <v>78</v>
      </c>
    </row>
    <row r="15" spans="1:8">
      <c r="A15" t="s">
        <v>79</v>
      </c>
      <c r="B15" t="s">
        <v>80</v>
      </c>
      <c r="C15" t="s">
        <v>81</v>
      </c>
      <c r="D15" t="s">
        <v>82</v>
      </c>
    </row>
    <row r="16" spans="1:8">
      <c r="A16" t="s">
        <v>83</v>
      </c>
      <c r="B16" t="s">
        <v>84</v>
      </c>
      <c r="C16" t="s">
        <v>71</v>
      </c>
      <c r="D16" t="s">
        <v>85</v>
      </c>
    </row>
    <row r="17" spans="1:4">
      <c r="A17" t="s">
        <v>86</v>
      </c>
      <c r="B17" t="s">
        <v>84</v>
      </c>
      <c r="C17" t="s">
        <v>62</v>
      </c>
      <c r="D17" t="s">
        <v>87</v>
      </c>
    </row>
    <row r="18" spans="1:4">
      <c r="A18" t="s">
        <v>88</v>
      </c>
      <c r="B18" t="s">
        <v>84</v>
      </c>
      <c r="C18" t="s">
        <v>81</v>
      </c>
      <c r="D18" t="s">
        <v>89</v>
      </c>
    </row>
    <row r="19" spans="1:4">
      <c r="A19" t="s">
        <v>90</v>
      </c>
      <c r="B19" t="s">
        <v>91</v>
      </c>
      <c r="C19" t="s">
        <v>62</v>
      </c>
      <c r="D19" t="s">
        <v>92</v>
      </c>
    </row>
    <row r="20" spans="1:4">
      <c r="A20" t="s">
        <v>93</v>
      </c>
      <c r="B20" t="s">
        <v>84</v>
      </c>
      <c r="C20" t="s">
        <v>62</v>
      </c>
      <c r="D20" t="s">
        <v>94</v>
      </c>
    </row>
    <row r="21" spans="1:4">
      <c r="A21" t="s">
        <v>95</v>
      </c>
      <c r="B21" t="s">
        <v>91</v>
      </c>
      <c r="C21" t="s">
        <v>62</v>
      </c>
      <c r="D21" t="s">
        <v>96</v>
      </c>
    </row>
    <row r="22" spans="1:4">
      <c r="A22" t="s">
        <v>97</v>
      </c>
      <c r="B22" t="s">
        <v>91</v>
      </c>
      <c r="C22" t="s">
        <v>62</v>
      </c>
      <c r="D22" t="s">
        <v>98</v>
      </c>
    </row>
    <row r="23" spans="1:4">
      <c r="A23" t="s">
        <v>99</v>
      </c>
      <c r="B23" t="s">
        <v>100</v>
      </c>
      <c r="C23" t="s">
        <v>62</v>
      </c>
      <c r="D23" t="s">
        <v>101</v>
      </c>
    </row>
    <row r="24" spans="1:4">
      <c r="A24" t="s">
        <v>102</v>
      </c>
      <c r="B24" t="s">
        <v>100</v>
      </c>
      <c r="C24" t="s">
        <v>62</v>
      </c>
      <c r="D24" t="s">
        <v>103</v>
      </c>
    </row>
    <row r="25" spans="1:4">
      <c r="A25" t="s">
        <v>104</v>
      </c>
      <c r="B25" t="s">
        <v>100</v>
      </c>
      <c r="C25" t="s">
        <v>62</v>
      </c>
      <c r="D25" t="s">
        <v>105</v>
      </c>
    </row>
    <row r="26" spans="1:4">
      <c r="A26" t="s">
        <v>106</v>
      </c>
      <c r="B26" t="s">
        <v>100</v>
      </c>
      <c r="C26" t="s">
        <v>62</v>
      </c>
      <c r="D26" t="s">
        <v>107</v>
      </c>
    </row>
    <row r="27" spans="1:4">
      <c r="A27" t="s">
        <v>108</v>
      </c>
      <c r="B27" t="s">
        <v>57</v>
      </c>
      <c r="C27" t="s">
        <v>62</v>
      </c>
      <c r="D27" t="s">
        <v>109</v>
      </c>
    </row>
    <row r="28" spans="1:4">
      <c r="A28" t="s">
        <v>110</v>
      </c>
      <c r="B28" t="s">
        <v>111</v>
      </c>
      <c r="C28" t="s">
        <v>62</v>
      </c>
      <c r="D28" t="s">
        <v>112</v>
      </c>
    </row>
    <row r="29" spans="1:4">
      <c r="A29" t="s">
        <v>113</v>
      </c>
      <c r="B29" t="s">
        <v>57</v>
      </c>
      <c r="C29" t="s">
        <v>62</v>
      </c>
      <c r="D29" t="s">
        <v>114</v>
      </c>
    </row>
    <row r="30" spans="1:4">
      <c r="A30" t="s">
        <v>115</v>
      </c>
      <c r="B30" t="s">
        <v>70</v>
      </c>
      <c r="C30" t="s">
        <v>81</v>
      </c>
      <c r="D30" t="s">
        <v>116</v>
      </c>
    </row>
    <row r="31" spans="1:4">
      <c r="A31" t="s">
        <v>117</v>
      </c>
      <c r="B31" t="s">
        <v>84</v>
      </c>
      <c r="C31" t="s">
        <v>62</v>
      </c>
      <c r="D31" t="s">
        <v>118</v>
      </c>
    </row>
    <row r="32" spans="1:4">
      <c r="A32" t="s">
        <v>119</v>
      </c>
      <c r="B32" t="s">
        <v>84</v>
      </c>
      <c r="C32" t="s">
        <v>81</v>
      </c>
      <c r="D32" t="s">
        <v>103</v>
      </c>
    </row>
    <row r="33" spans="1:4">
      <c r="A33" t="s">
        <v>120</v>
      </c>
      <c r="B33" t="s">
        <v>65</v>
      </c>
      <c r="C33" t="s">
        <v>62</v>
      </c>
      <c r="D33" t="s">
        <v>121</v>
      </c>
    </row>
    <row r="34" spans="1:4">
      <c r="A34" t="s">
        <v>122</v>
      </c>
      <c r="B34" t="s">
        <v>84</v>
      </c>
      <c r="C34" t="s">
        <v>81</v>
      </c>
      <c r="D34" t="s">
        <v>123</v>
      </c>
    </row>
    <row r="35" spans="1:4">
      <c r="A35" t="s">
        <v>124</v>
      </c>
      <c r="B35" t="s">
        <v>57</v>
      </c>
      <c r="C35" t="s">
        <v>62</v>
      </c>
      <c r="D35" t="s">
        <v>125</v>
      </c>
    </row>
    <row r="36" spans="1:4">
      <c r="A36" t="s">
        <v>126</v>
      </c>
      <c r="B36" t="s">
        <v>57</v>
      </c>
      <c r="C36" t="s">
        <v>81</v>
      </c>
      <c r="D36" t="s">
        <v>127</v>
      </c>
    </row>
    <row r="37" spans="1:4">
      <c r="A37" t="s">
        <v>128</v>
      </c>
      <c r="B37" t="s">
        <v>50</v>
      </c>
      <c r="C37" t="s">
        <v>41</v>
      </c>
      <c r="D37" t="s">
        <v>129</v>
      </c>
    </row>
    <row r="38" spans="1:4">
      <c r="A38" t="s">
        <v>130</v>
      </c>
      <c r="B38" t="s">
        <v>50</v>
      </c>
      <c r="C38" t="s">
        <v>81</v>
      </c>
      <c r="D38" t="s">
        <v>131</v>
      </c>
    </row>
    <row r="39" spans="1:4">
      <c r="A39" t="s">
        <v>132</v>
      </c>
      <c r="B39" t="s">
        <v>50</v>
      </c>
      <c r="C39" t="s">
        <v>81</v>
      </c>
      <c r="D39" t="s">
        <v>133</v>
      </c>
    </row>
    <row r="40" spans="1:4">
      <c r="A40" t="s">
        <v>134</v>
      </c>
      <c r="B40" t="s">
        <v>111</v>
      </c>
      <c r="C40" t="s">
        <v>81</v>
      </c>
      <c r="D40" t="s">
        <v>135</v>
      </c>
    </row>
    <row r="41" spans="1:4">
      <c r="A41" t="s">
        <v>136</v>
      </c>
      <c r="B41" t="s">
        <v>50</v>
      </c>
      <c r="C41" t="s">
        <v>81</v>
      </c>
      <c r="D41" t="s">
        <v>137</v>
      </c>
    </row>
    <row r="42" spans="1:4">
      <c r="A42" t="s">
        <v>138</v>
      </c>
      <c r="B42" t="s">
        <v>84</v>
      </c>
      <c r="C42" t="s">
        <v>62</v>
      </c>
      <c r="D42" t="s">
        <v>139</v>
      </c>
    </row>
    <row r="43" spans="1:4">
      <c r="A43" t="s">
        <v>140</v>
      </c>
      <c r="B43" t="s">
        <v>65</v>
      </c>
      <c r="C43" t="s">
        <v>62</v>
      </c>
      <c r="D43" t="s">
        <v>141</v>
      </c>
    </row>
    <row r="44" spans="1:4">
      <c r="A44" t="s">
        <v>142</v>
      </c>
      <c r="B44" t="s">
        <v>57</v>
      </c>
      <c r="C44" t="s">
        <v>62</v>
      </c>
      <c r="D44" t="s">
        <v>143</v>
      </c>
    </row>
    <row r="45" spans="1:4">
      <c r="A45" t="s">
        <v>144</v>
      </c>
      <c r="B45" t="s">
        <v>57</v>
      </c>
      <c r="C45" t="s">
        <v>62</v>
      </c>
      <c r="D45" t="s">
        <v>145</v>
      </c>
    </row>
    <row r="46" spans="1:4">
      <c r="A46" t="s">
        <v>146</v>
      </c>
      <c r="B46" t="s">
        <v>146</v>
      </c>
      <c r="C46" t="s">
        <v>62</v>
      </c>
      <c r="D46" t="s">
        <v>147</v>
      </c>
    </row>
    <row r="47" spans="1:4">
      <c r="A47" t="s">
        <v>148</v>
      </c>
      <c r="B47" t="s">
        <v>111</v>
      </c>
      <c r="C47" t="s">
        <v>81</v>
      </c>
      <c r="D47" t="s">
        <v>149</v>
      </c>
    </row>
    <row r="48" spans="1:4">
      <c r="A48" t="s">
        <v>150</v>
      </c>
      <c r="B48">
        <f>COUNTA(A3:A47)</f>
        <v>0</v>
      </c>
    </row>
  </sheetData>
  <mergeCells count="1">
    <mergeCell ref="A1:H1"/>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H20"/>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67</v>
      </c>
      <c r="B2" s="2" t="s">
        <v>56</v>
      </c>
      <c r="C2" s="2" t="s">
        <v>151</v>
      </c>
      <c r="D2" s="2" t="s">
        <v>113</v>
      </c>
      <c r="E2" s="2" t="s">
        <v>152</v>
      </c>
      <c r="F2" s="2" t="s">
        <v>126</v>
      </c>
    </row>
    <row r="3" spans="1:8">
      <c r="A3" t="s">
        <v>153</v>
      </c>
      <c r="B3" t="s">
        <v>154</v>
      </c>
      <c r="C3" t="s">
        <v>41</v>
      </c>
      <c r="D3" t="s">
        <v>155</v>
      </c>
      <c r="E3" t="s">
        <v>156</v>
      </c>
      <c r="F3" t="s">
        <v>157</v>
      </c>
    </row>
    <row r="4" spans="1:8">
      <c r="A4" t="s">
        <v>158</v>
      </c>
      <c r="B4" t="s">
        <v>159</v>
      </c>
      <c r="C4" t="s">
        <v>81</v>
      </c>
      <c r="D4" t="s">
        <v>160</v>
      </c>
      <c r="E4" t="s">
        <v>161</v>
      </c>
      <c r="F4" t="s">
        <v>162</v>
      </c>
    </row>
    <row r="5" spans="1:8">
      <c r="A5" t="s">
        <v>163</v>
      </c>
      <c r="B5" t="s">
        <v>164</v>
      </c>
      <c r="C5" t="s">
        <v>165</v>
      </c>
      <c r="D5" t="s">
        <v>166</v>
      </c>
      <c r="E5" t="s">
        <v>167</v>
      </c>
      <c r="F5" t="s">
        <v>168</v>
      </c>
    </row>
    <row r="6" spans="1:8">
      <c r="A6" t="s">
        <v>169</v>
      </c>
      <c r="B6" t="s">
        <v>170</v>
      </c>
      <c r="D6" t="s">
        <v>171</v>
      </c>
      <c r="F6" t="s">
        <v>172</v>
      </c>
    </row>
    <row r="7" spans="1:8">
      <c r="A7" t="s">
        <v>173</v>
      </c>
      <c r="B7" t="s">
        <v>174</v>
      </c>
      <c r="D7" t="s">
        <v>175</v>
      </c>
      <c r="F7" t="s">
        <v>176</v>
      </c>
    </row>
    <row r="8" spans="1:8">
      <c r="A8" t="s">
        <v>177</v>
      </c>
      <c r="B8" t="s">
        <v>178</v>
      </c>
      <c r="D8" t="s">
        <v>165</v>
      </c>
      <c r="F8" t="s">
        <v>179</v>
      </c>
    </row>
    <row r="9" spans="1:8">
      <c r="A9" t="s">
        <v>180</v>
      </c>
      <c r="B9" t="s">
        <v>181</v>
      </c>
      <c r="F9" t="s">
        <v>182</v>
      </c>
    </row>
    <row r="10" spans="1:8">
      <c r="A10" t="s">
        <v>183</v>
      </c>
      <c r="B10" t="s">
        <v>184</v>
      </c>
      <c r="F10" t="s">
        <v>185</v>
      </c>
    </row>
    <row r="11" spans="1:8">
      <c r="A11" t="s">
        <v>186</v>
      </c>
      <c r="F11" t="s">
        <v>187</v>
      </c>
    </row>
    <row r="12" spans="1:8">
      <c r="A12" t="s">
        <v>188</v>
      </c>
      <c r="F12" t="s">
        <v>189</v>
      </c>
    </row>
    <row r="13" spans="1:8">
      <c r="A13" t="s">
        <v>190</v>
      </c>
      <c r="F13" t="s">
        <v>191</v>
      </c>
    </row>
    <row r="14" spans="1:8">
      <c r="A14" t="s">
        <v>192</v>
      </c>
      <c r="F14" t="s">
        <v>193</v>
      </c>
    </row>
    <row r="15" spans="1:8">
      <c r="A15" t="s">
        <v>194</v>
      </c>
      <c r="F15" t="s">
        <v>195</v>
      </c>
    </row>
    <row r="16" spans="1:8">
      <c r="F16" t="s">
        <v>196</v>
      </c>
    </row>
    <row r="17" spans="6:6">
      <c r="F17" t="s">
        <v>197</v>
      </c>
    </row>
    <row r="18" spans="6:6">
      <c r="F18" t="s">
        <v>198</v>
      </c>
    </row>
    <row r="19" spans="6:6">
      <c r="F19" t="s">
        <v>199</v>
      </c>
    </row>
    <row r="20" spans="6:6">
      <c r="F20" t="s">
        <v>200</v>
      </c>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R9"/>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44">
      <c r="A1" s="1" t="s">
        <v>0</v>
      </c>
      <c r="B1" s="1"/>
      <c r="C1" s="1"/>
      <c r="D1" s="1"/>
      <c r="E1" s="1"/>
      <c r="F1" s="1"/>
      <c r="G1" s="1"/>
      <c r="H1" s="1"/>
    </row>
    <row r="2" spans="1:44">
      <c r="A2" s="2" t="s">
        <v>49</v>
      </c>
      <c r="B2" s="2" t="s">
        <v>52</v>
      </c>
      <c r="C2" s="2" t="s">
        <v>54</v>
      </c>
      <c r="D2" s="2" t="s">
        <v>56</v>
      </c>
      <c r="E2" s="2" t="s">
        <v>59</v>
      </c>
      <c r="F2" s="2" t="s">
        <v>61</v>
      </c>
      <c r="G2" s="2" t="s">
        <v>64</v>
      </c>
      <c r="H2" s="2" t="s">
        <v>67</v>
      </c>
      <c r="I2" s="2" t="s">
        <v>69</v>
      </c>
      <c r="J2" s="2" t="s">
        <v>73</v>
      </c>
      <c r="K2" s="2" t="s">
        <v>75</v>
      </c>
      <c r="L2" s="2" t="s">
        <v>77</v>
      </c>
      <c r="M2" s="2" t="s">
        <v>79</v>
      </c>
      <c r="N2" s="2" t="s">
        <v>83</v>
      </c>
      <c r="O2" s="2" t="s">
        <v>86</v>
      </c>
      <c r="P2" s="2" t="s">
        <v>88</v>
      </c>
      <c r="Q2" s="2" t="s">
        <v>90</v>
      </c>
      <c r="R2" s="2" t="s">
        <v>93</v>
      </c>
      <c r="S2" s="2" t="s">
        <v>95</v>
      </c>
      <c r="T2" s="2" t="s">
        <v>97</v>
      </c>
      <c r="U2" s="2" t="s">
        <v>99</v>
      </c>
      <c r="V2" s="2" t="s">
        <v>102</v>
      </c>
      <c r="W2" s="2" t="s">
        <v>104</v>
      </c>
      <c r="X2" s="2" t="s">
        <v>106</v>
      </c>
      <c r="Y2" s="2" t="s">
        <v>108</v>
      </c>
      <c r="Z2" s="2" t="s">
        <v>110</v>
      </c>
      <c r="AA2" s="2" t="s">
        <v>113</v>
      </c>
      <c r="AB2" s="2" t="s">
        <v>115</v>
      </c>
      <c r="AC2" s="2" t="s">
        <v>117</v>
      </c>
      <c r="AD2" s="2" t="s">
        <v>119</v>
      </c>
      <c r="AE2" s="2" t="s">
        <v>120</v>
      </c>
      <c r="AF2" s="2" t="s">
        <v>122</v>
      </c>
      <c r="AG2" s="2" t="s">
        <v>124</v>
      </c>
      <c r="AH2" s="2" t="s">
        <v>126</v>
      </c>
      <c r="AI2" s="2" t="s">
        <v>128</v>
      </c>
      <c r="AJ2" s="2" t="s">
        <v>130</v>
      </c>
      <c r="AK2" s="2" t="s">
        <v>132</v>
      </c>
      <c r="AL2" s="2" t="s">
        <v>134</v>
      </c>
      <c r="AM2" s="2" t="s">
        <v>136</v>
      </c>
      <c r="AN2" s="2" t="s">
        <v>138</v>
      </c>
      <c r="AO2" s="2" t="s">
        <v>140</v>
      </c>
      <c r="AP2" s="2" t="s">
        <v>142</v>
      </c>
      <c r="AQ2" s="2" t="s">
        <v>144</v>
      </c>
      <c r="AR2" s="2" t="s">
        <v>148</v>
      </c>
    </row>
    <row r="3" spans="1:44">
      <c r="A3" t="s">
        <v>201</v>
      </c>
      <c r="B3" t="s">
        <v>202</v>
      </c>
      <c r="C3" t="s">
        <v>203</v>
      </c>
      <c r="D3" t="s">
        <v>154</v>
      </c>
      <c r="E3" t="s">
        <v>204</v>
      </c>
      <c r="F3" t="s">
        <v>205</v>
      </c>
      <c r="G3" s="5" t="s">
        <v>206</v>
      </c>
      <c r="H3" s="5" t="s">
        <v>158</v>
      </c>
      <c r="I3" s="4" t="s">
        <v>207</v>
      </c>
      <c r="J3" t="s">
        <v>208</v>
      </c>
      <c r="K3" t="s">
        <v>209</v>
      </c>
      <c r="L3" t="s">
        <v>210</v>
      </c>
      <c r="N3" s="3">
        <v>45566</v>
      </c>
      <c r="O3" s="3">
        <v>46660</v>
      </c>
      <c r="P3" s="3">
        <v>46661</v>
      </c>
      <c r="Q3">
        <v>60</v>
      </c>
      <c r="R3">
        <f>IF(OR(O3="",Q3=""),"",O3-Q3)</f>
        <v>0</v>
      </c>
      <c r="S3">
        <f>IF(R3="","",R3-Instructions!$B$4)</f>
        <v>0</v>
      </c>
      <c r="T3">
        <f>IF(O3="","",O3-Instructions!$B$4)</f>
        <v>0</v>
      </c>
      <c r="U3" s="5" t="s">
        <v>211</v>
      </c>
      <c r="V3" s="5" t="s">
        <v>211</v>
      </c>
      <c r="W3" s="5" t="s">
        <v>211</v>
      </c>
      <c r="X3" s="5" t="s">
        <v>211</v>
      </c>
      <c r="Y3" t="s">
        <v>165</v>
      </c>
      <c r="Z3" t="s">
        <v>212</v>
      </c>
      <c r="AA3" t="s">
        <v>155</v>
      </c>
      <c r="AE3" t="s">
        <v>213</v>
      </c>
      <c r="AG3" t="s">
        <v>156</v>
      </c>
      <c r="AH3" s="5"/>
      <c r="AI3">
        <f>LOWER(F3)&amp;"|"&amp;LOWER(B3)</f>
        <v>0</v>
      </c>
      <c r="AM3" t="s">
        <v>214</v>
      </c>
      <c r="AN3" t="s">
        <v>9</v>
      </c>
      <c r="AO3" t="s">
        <v>206</v>
      </c>
      <c r="AP3" t="s">
        <v>215</v>
      </c>
      <c r="AQ3" t="s">
        <v>215</v>
      </c>
      <c r="AR3" t="s">
        <v>216</v>
      </c>
    </row>
    <row r="4" spans="1:44">
      <c r="A4" t="s">
        <v>217</v>
      </c>
      <c r="B4" t="s">
        <v>202</v>
      </c>
      <c r="C4" t="s">
        <v>203</v>
      </c>
      <c r="D4" t="s">
        <v>154</v>
      </c>
      <c r="E4" t="s">
        <v>204</v>
      </c>
      <c r="F4" t="s">
        <v>205</v>
      </c>
      <c r="G4" s="5" t="s">
        <v>206</v>
      </c>
      <c r="H4" s="5" t="s">
        <v>169</v>
      </c>
      <c r="I4" s="4" t="s">
        <v>207</v>
      </c>
      <c r="J4" t="s">
        <v>208</v>
      </c>
      <c r="K4" t="s">
        <v>209</v>
      </c>
      <c r="L4" t="s">
        <v>210</v>
      </c>
      <c r="N4" s="3">
        <v>45566</v>
      </c>
      <c r="O4" s="3">
        <v>46326</v>
      </c>
      <c r="P4" s="3">
        <v>46327</v>
      </c>
      <c r="Q4">
        <v>60</v>
      </c>
      <c r="R4">
        <f>IF(OR(O4="",Q4=""),"",O4-Q4)</f>
        <v>0</v>
      </c>
      <c r="S4">
        <f>IF(R4="","",R4-Instructions!$B$4)</f>
        <v>0</v>
      </c>
      <c r="T4">
        <f>IF(O4="","",O4-Instructions!$B$4)</f>
        <v>0</v>
      </c>
      <c r="U4" s="5" t="s">
        <v>211</v>
      </c>
      <c r="V4" s="5" t="s">
        <v>218</v>
      </c>
      <c r="W4" s="5" t="s">
        <v>218</v>
      </c>
      <c r="X4" s="5" t="s">
        <v>211</v>
      </c>
      <c r="Y4" t="s">
        <v>165</v>
      </c>
      <c r="Z4" t="s">
        <v>212</v>
      </c>
      <c r="AA4" t="s">
        <v>155</v>
      </c>
      <c r="AC4" t="s">
        <v>219</v>
      </c>
      <c r="AE4" t="s">
        <v>213</v>
      </c>
      <c r="AG4" t="s">
        <v>156</v>
      </c>
      <c r="AH4" s="5"/>
      <c r="AI4">
        <f>LOWER(F4)&amp;"|"&amp;LOWER(B4)</f>
        <v>0</v>
      </c>
      <c r="AM4" t="s">
        <v>220</v>
      </c>
      <c r="AN4" t="s">
        <v>9</v>
      </c>
      <c r="AO4" t="s">
        <v>206</v>
      </c>
      <c r="AP4" t="s">
        <v>215</v>
      </c>
      <c r="AQ4" t="s">
        <v>215</v>
      </c>
      <c r="AR4" t="s">
        <v>221</v>
      </c>
    </row>
    <row r="5" spans="1:44">
      <c r="A5" t="s">
        <v>222</v>
      </c>
      <c r="B5" t="s">
        <v>202</v>
      </c>
      <c r="C5" t="s">
        <v>203</v>
      </c>
      <c r="D5" t="s">
        <v>154</v>
      </c>
      <c r="E5" t="s">
        <v>204</v>
      </c>
      <c r="F5" t="s">
        <v>205</v>
      </c>
      <c r="G5" s="5" t="s">
        <v>206</v>
      </c>
      <c r="H5" s="5" t="s">
        <v>194</v>
      </c>
      <c r="J5" t="s">
        <v>223</v>
      </c>
      <c r="M5" t="s">
        <v>224</v>
      </c>
      <c r="N5" s="3">
        <v>45566</v>
      </c>
      <c r="O5" s="3">
        <v>46660</v>
      </c>
      <c r="P5" s="3">
        <v>46661</v>
      </c>
      <c r="Q5">
        <v>60</v>
      </c>
      <c r="R5">
        <f>IF(OR(O5="",Q5=""),"",O5-Q5)</f>
        <v>0</v>
      </c>
      <c r="S5">
        <f>IF(R5="","",R5-Instructions!$B$4)</f>
        <v>0</v>
      </c>
      <c r="T5">
        <f>IF(O5="","",O5-Instructions!$B$4)</f>
        <v>0</v>
      </c>
      <c r="U5" s="5" t="s">
        <v>211</v>
      </c>
      <c r="V5" s="5" t="s">
        <v>211</v>
      </c>
      <c r="W5" s="5" t="s">
        <v>211</v>
      </c>
      <c r="X5" s="5" t="s">
        <v>211</v>
      </c>
      <c r="Y5" t="s">
        <v>165</v>
      </c>
      <c r="Z5" t="s">
        <v>212</v>
      </c>
      <c r="AA5" t="s">
        <v>165</v>
      </c>
      <c r="AE5" t="s">
        <v>213</v>
      </c>
      <c r="AG5" t="s">
        <v>167</v>
      </c>
      <c r="AH5" s="5" t="s">
        <v>157</v>
      </c>
      <c r="AI5">
        <f>LOWER(F5)&amp;"|"&amp;LOWER(B5)</f>
        <v>0</v>
      </c>
      <c r="AM5" t="s">
        <v>225</v>
      </c>
      <c r="AN5" t="s">
        <v>9</v>
      </c>
      <c r="AO5" t="s">
        <v>206</v>
      </c>
      <c r="AP5" t="s">
        <v>215</v>
      </c>
      <c r="AQ5" t="s">
        <v>215</v>
      </c>
      <c r="AR5" t="s">
        <v>226</v>
      </c>
    </row>
    <row r="6" spans="1:44">
      <c r="A6" t="s">
        <v>227</v>
      </c>
      <c r="B6" t="s">
        <v>202</v>
      </c>
      <c r="C6" t="s">
        <v>203</v>
      </c>
      <c r="D6" t="s">
        <v>154</v>
      </c>
      <c r="E6" t="s">
        <v>204</v>
      </c>
      <c r="F6" t="s">
        <v>205</v>
      </c>
      <c r="G6" s="5" t="s">
        <v>206</v>
      </c>
      <c r="H6" s="5" t="s">
        <v>190</v>
      </c>
      <c r="I6" s="4" t="s">
        <v>228</v>
      </c>
      <c r="J6" t="s">
        <v>208</v>
      </c>
      <c r="K6" t="s">
        <v>229</v>
      </c>
      <c r="L6" t="s">
        <v>230</v>
      </c>
      <c r="N6" s="3">
        <v>45566</v>
      </c>
      <c r="O6" s="3">
        <v>46660</v>
      </c>
      <c r="P6" s="3">
        <v>46661</v>
      </c>
      <c r="Q6">
        <v>60</v>
      </c>
      <c r="R6">
        <f>IF(OR(O6="",Q6=""),"",O6-Q6)</f>
        <v>0</v>
      </c>
      <c r="S6">
        <f>IF(R6="","",R6-Instructions!$B$4)</f>
        <v>0</v>
      </c>
      <c r="T6">
        <f>IF(O6="","",O6-Instructions!$B$4)</f>
        <v>0</v>
      </c>
      <c r="U6" s="5" t="s">
        <v>211</v>
      </c>
      <c r="V6" s="5" t="s">
        <v>211</v>
      </c>
      <c r="W6" s="5" t="s">
        <v>211</v>
      </c>
      <c r="X6" s="5" t="s">
        <v>211</v>
      </c>
      <c r="Y6" t="s">
        <v>165</v>
      </c>
      <c r="Z6" t="s">
        <v>212</v>
      </c>
      <c r="AA6" t="s">
        <v>155</v>
      </c>
      <c r="AE6" t="s">
        <v>213</v>
      </c>
      <c r="AG6" t="s">
        <v>156</v>
      </c>
      <c r="AH6" s="5" t="s">
        <v>162</v>
      </c>
      <c r="AI6">
        <f>LOWER(F6)&amp;"|"&amp;LOWER(B6)</f>
        <v>0</v>
      </c>
      <c r="AL6" t="s">
        <v>231</v>
      </c>
      <c r="AM6" t="s">
        <v>232</v>
      </c>
      <c r="AN6" t="s">
        <v>9</v>
      </c>
      <c r="AO6" t="s">
        <v>206</v>
      </c>
      <c r="AP6" t="s">
        <v>215</v>
      </c>
      <c r="AQ6" t="s">
        <v>215</v>
      </c>
      <c r="AR6" t="s">
        <v>233</v>
      </c>
    </row>
    <row r="7" spans="1:44">
      <c r="A7" t="s">
        <v>234</v>
      </c>
      <c r="B7" t="s">
        <v>202</v>
      </c>
      <c r="C7" t="s">
        <v>203</v>
      </c>
      <c r="D7" t="s">
        <v>154</v>
      </c>
      <c r="E7" t="s">
        <v>204</v>
      </c>
      <c r="F7" t="s">
        <v>205</v>
      </c>
      <c r="G7" s="5" t="s">
        <v>206</v>
      </c>
      <c r="H7" s="5" t="s">
        <v>194</v>
      </c>
      <c r="I7" s="4" t="s">
        <v>207</v>
      </c>
      <c r="J7" t="s">
        <v>208</v>
      </c>
      <c r="K7" t="s">
        <v>209</v>
      </c>
      <c r="L7" t="s">
        <v>210</v>
      </c>
      <c r="N7" s="3">
        <v>45566</v>
      </c>
      <c r="O7" s="3">
        <v>46326</v>
      </c>
      <c r="P7" s="3">
        <v>46327</v>
      </c>
      <c r="Q7">
        <v>60</v>
      </c>
      <c r="R7">
        <f>IF(OR(O7="",Q7=""),"",O7-Q7)</f>
        <v>0</v>
      </c>
      <c r="S7">
        <f>IF(R7="","",R7-Instructions!$B$4)</f>
        <v>0</v>
      </c>
      <c r="T7">
        <f>IF(O7="","",O7-Instructions!$B$4)</f>
        <v>0</v>
      </c>
      <c r="U7" s="5" t="s">
        <v>211</v>
      </c>
      <c r="V7" s="5" t="s">
        <v>218</v>
      </c>
      <c r="W7" s="5" t="s">
        <v>218</v>
      </c>
      <c r="X7" s="5" t="s">
        <v>211</v>
      </c>
      <c r="Y7" t="s">
        <v>165</v>
      </c>
      <c r="Z7" t="s">
        <v>212</v>
      </c>
      <c r="AA7" t="s">
        <v>165</v>
      </c>
      <c r="AC7" t="s">
        <v>219</v>
      </c>
      <c r="AE7" t="s">
        <v>213</v>
      </c>
      <c r="AG7" t="s">
        <v>156</v>
      </c>
      <c r="AH7" s="5" t="s">
        <v>168</v>
      </c>
      <c r="AI7">
        <f>LOWER(F7)&amp;"|"&amp;LOWER(B7)</f>
        <v>0</v>
      </c>
      <c r="AL7" t="s">
        <v>235</v>
      </c>
      <c r="AM7" t="s">
        <v>236</v>
      </c>
      <c r="AN7" t="s">
        <v>9</v>
      </c>
      <c r="AO7" t="s">
        <v>206</v>
      </c>
      <c r="AP7" t="s">
        <v>215</v>
      </c>
      <c r="AQ7" t="s">
        <v>215</v>
      </c>
      <c r="AR7" t="s">
        <v>237</v>
      </c>
    </row>
    <row r="8" spans="1:44">
      <c r="A8" t="s">
        <v>238</v>
      </c>
      <c r="B8" t="s">
        <v>202</v>
      </c>
      <c r="C8" t="s">
        <v>203</v>
      </c>
      <c r="D8" t="s">
        <v>154</v>
      </c>
      <c r="E8" t="s">
        <v>204</v>
      </c>
      <c r="F8" t="s">
        <v>205</v>
      </c>
      <c r="G8" s="5" t="s">
        <v>206</v>
      </c>
      <c r="H8" s="5" t="s">
        <v>183</v>
      </c>
      <c r="I8" s="4" t="s">
        <v>207</v>
      </c>
      <c r="J8" t="s">
        <v>208</v>
      </c>
      <c r="K8" t="s">
        <v>209</v>
      </c>
      <c r="L8" t="s">
        <v>210</v>
      </c>
      <c r="N8" s="3">
        <v>45566</v>
      </c>
      <c r="O8" s="3">
        <v>46249</v>
      </c>
      <c r="Q8">
        <v>60</v>
      </c>
      <c r="R8">
        <f>IF(OR(O8="",Q8=""),"",O8-Q8)</f>
        <v>0</v>
      </c>
      <c r="S8">
        <f>IF(R8="","",R8-Instructions!$B$4)</f>
        <v>0</v>
      </c>
      <c r="T8">
        <f>IF(O8="","",O8-Instructions!$B$4)</f>
        <v>0</v>
      </c>
      <c r="U8" s="5" t="s">
        <v>211</v>
      </c>
      <c r="V8" s="5" t="s">
        <v>218</v>
      </c>
      <c r="W8" s="5" t="s">
        <v>218</v>
      </c>
      <c r="X8" s="5" t="s">
        <v>218</v>
      </c>
      <c r="Y8" t="s">
        <v>165</v>
      </c>
      <c r="Z8" t="s">
        <v>212</v>
      </c>
      <c r="AA8" t="s">
        <v>155</v>
      </c>
      <c r="AC8" t="s">
        <v>239</v>
      </c>
      <c r="AD8" t="s">
        <v>239</v>
      </c>
      <c r="AE8" t="s">
        <v>213</v>
      </c>
      <c r="AF8" t="s">
        <v>240</v>
      </c>
      <c r="AG8" t="s">
        <v>156</v>
      </c>
      <c r="AH8" s="5" t="s">
        <v>172</v>
      </c>
      <c r="AI8">
        <f>LOWER(F8)&amp;"|"&amp;LOWER(B8)</f>
        <v>0</v>
      </c>
      <c r="AM8" t="s">
        <v>241</v>
      </c>
      <c r="AN8" t="s">
        <v>9</v>
      </c>
      <c r="AO8" t="s">
        <v>206</v>
      </c>
      <c r="AP8" t="s">
        <v>215</v>
      </c>
      <c r="AQ8" t="s">
        <v>215</v>
      </c>
      <c r="AR8" t="s">
        <v>242</v>
      </c>
    </row>
    <row r="9" spans="1:44">
      <c r="A9" t="s">
        <v>243</v>
      </c>
      <c r="B9" t="s">
        <v>202</v>
      </c>
      <c r="C9" t="s">
        <v>203</v>
      </c>
      <c r="D9" t="s">
        <v>154</v>
      </c>
      <c r="E9" t="s">
        <v>204</v>
      </c>
      <c r="F9" t="s">
        <v>205</v>
      </c>
      <c r="G9" s="5" t="s">
        <v>206</v>
      </c>
      <c r="H9" s="5" t="s">
        <v>173</v>
      </c>
      <c r="I9" s="4" t="s">
        <v>207</v>
      </c>
      <c r="J9" t="s">
        <v>208</v>
      </c>
      <c r="K9" t="s">
        <v>209</v>
      </c>
      <c r="L9" t="s">
        <v>210</v>
      </c>
      <c r="N9" s="3">
        <v>45566</v>
      </c>
      <c r="O9" s="3">
        <v>46310</v>
      </c>
      <c r="P9" s="3">
        <v>46311</v>
      </c>
      <c r="Q9">
        <v>45</v>
      </c>
      <c r="R9">
        <f>IF(OR(O9="",Q9=""),"",O9-Q9)</f>
        <v>0</v>
      </c>
      <c r="S9">
        <f>IF(R9="","",R9-Instructions!$B$4)</f>
        <v>0</v>
      </c>
      <c r="T9">
        <f>IF(O9="","",O9-Instructions!$B$4)</f>
        <v>0</v>
      </c>
      <c r="U9" s="5" t="s">
        <v>211</v>
      </c>
      <c r="V9" s="5" t="s">
        <v>218</v>
      </c>
      <c r="W9" s="5" t="s">
        <v>218</v>
      </c>
      <c r="X9" s="5" t="s">
        <v>211</v>
      </c>
      <c r="Y9" t="s">
        <v>165</v>
      </c>
      <c r="Z9" t="s">
        <v>212</v>
      </c>
      <c r="AA9" t="s">
        <v>155</v>
      </c>
      <c r="AC9" t="s">
        <v>244</v>
      </c>
      <c r="AD9" t="s">
        <v>244</v>
      </c>
      <c r="AE9" t="s">
        <v>213</v>
      </c>
      <c r="AF9" t="s">
        <v>245</v>
      </c>
      <c r="AG9" t="s">
        <v>156</v>
      </c>
      <c r="AH9" s="5" t="s">
        <v>176</v>
      </c>
      <c r="AI9">
        <f>LOWER(F9)&amp;"|"&amp;LOWER(B9)</f>
        <v>0</v>
      </c>
      <c r="AM9" t="s">
        <v>246</v>
      </c>
      <c r="AN9" t="s">
        <v>9</v>
      </c>
      <c r="AO9" t="s">
        <v>206</v>
      </c>
      <c r="AP9" t="s">
        <v>215</v>
      </c>
      <c r="AQ9" t="s">
        <v>215</v>
      </c>
      <c r="AR9" t="s">
        <v>247</v>
      </c>
    </row>
  </sheetData>
  <mergeCells count="1">
    <mergeCell ref="A1:H1"/>
  </mergeCells>
  <dataValidations count="42">
    <dataValidation type="list" allowBlank="1" showInputMessage="1" showErrorMessage="1" sqref="H3">
      <formula1>Lookups!$A$3:$A$15</formula1>
    </dataValidation>
    <dataValidation type="list" allowBlank="1" showInputMessage="1" showErrorMessage="1" sqref="D3">
      <formula1>Lookups!$B$3:$B$10</formula1>
    </dataValidation>
    <dataValidation type="list" allowBlank="1" showInputMessage="1" showErrorMessage="1" sqref="Y3">
      <formula1>Lookups!$C$3:$C$5</formula1>
    </dataValidation>
    <dataValidation type="list" allowBlank="1" showInputMessage="1" showErrorMessage="1" sqref="AA3">
      <formula1>Lookups!$D$3:$D$8</formula1>
    </dataValidation>
    <dataValidation type="list" allowBlank="1" showInputMessage="1" showErrorMessage="1" sqref="AG3">
      <formula1>Lookups!$E$3:$E$5</formula1>
    </dataValidation>
    <dataValidation type="list" allowBlank="1" showInputMessage="1" showErrorMessage="1" sqref="AH3">
      <formula1>Lookups!$F$3:$F$20</formula1>
    </dataValidation>
    <dataValidation type="list" allowBlank="1" showInputMessage="1" showErrorMessage="1" sqref="H4">
      <formula1>Lookups!$A$3:$A$15</formula1>
    </dataValidation>
    <dataValidation type="list" allowBlank="1" showInputMessage="1" showErrorMessage="1" sqref="D4">
      <formula1>Lookups!$B$3:$B$10</formula1>
    </dataValidation>
    <dataValidation type="list" allowBlank="1" showInputMessage="1" showErrorMessage="1" sqref="Y4">
      <formula1>Lookups!$C$3:$C$5</formula1>
    </dataValidation>
    <dataValidation type="list" allowBlank="1" showInputMessage="1" showErrorMessage="1" sqref="AA4">
      <formula1>Lookups!$D$3:$D$8</formula1>
    </dataValidation>
    <dataValidation type="list" allowBlank="1" showInputMessage="1" showErrorMessage="1" sqref="AG4">
      <formula1>Lookups!$E$3:$E$5</formula1>
    </dataValidation>
    <dataValidation type="list" allowBlank="1" showInputMessage="1" showErrorMessage="1" sqref="AH4">
      <formula1>Lookups!$F$3:$F$20</formula1>
    </dataValidation>
    <dataValidation type="list" allowBlank="1" showInputMessage="1" showErrorMessage="1" sqref="H5">
      <formula1>Lookups!$A$3:$A$15</formula1>
    </dataValidation>
    <dataValidation type="list" allowBlank="1" showInputMessage="1" showErrorMessage="1" sqref="D5">
      <formula1>Lookups!$B$3:$B$10</formula1>
    </dataValidation>
    <dataValidation type="list" allowBlank="1" showInputMessage="1" showErrorMessage="1" sqref="Y5">
      <formula1>Lookups!$C$3:$C$5</formula1>
    </dataValidation>
    <dataValidation type="list" allowBlank="1" showInputMessage="1" showErrorMessage="1" sqref="AA5">
      <formula1>Lookups!$D$3:$D$8</formula1>
    </dataValidation>
    <dataValidation type="list" allowBlank="1" showInputMessage="1" showErrorMessage="1" sqref="AG5">
      <formula1>Lookups!$E$3:$E$5</formula1>
    </dataValidation>
    <dataValidation type="list" allowBlank="1" showInputMessage="1" showErrorMessage="1" sqref="AH5">
      <formula1>Lookups!$F$3:$F$20</formula1>
    </dataValidation>
    <dataValidation type="list" allowBlank="1" showInputMessage="1" showErrorMessage="1" sqref="H6">
      <formula1>Lookups!$A$3:$A$15</formula1>
    </dataValidation>
    <dataValidation type="list" allowBlank="1" showInputMessage="1" showErrorMessage="1" sqref="D6">
      <formula1>Lookups!$B$3:$B$10</formula1>
    </dataValidation>
    <dataValidation type="list" allowBlank="1" showInputMessage="1" showErrorMessage="1" sqref="Y6">
      <formula1>Lookups!$C$3:$C$5</formula1>
    </dataValidation>
    <dataValidation type="list" allowBlank="1" showInputMessage="1" showErrorMessage="1" sqref="AA6">
      <formula1>Lookups!$D$3:$D$8</formula1>
    </dataValidation>
    <dataValidation type="list" allowBlank="1" showInputMessage="1" showErrorMessage="1" sqref="AG6">
      <formula1>Lookups!$E$3:$E$5</formula1>
    </dataValidation>
    <dataValidation type="list" allowBlank="1" showInputMessage="1" showErrorMessage="1" sqref="AH6">
      <formula1>Lookups!$F$3:$F$20</formula1>
    </dataValidation>
    <dataValidation type="list" allowBlank="1" showInputMessage="1" showErrorMessage="1" sqref="H7">
      <formula1>Lookups!$A$3:$A$15</formula1>
    </dataValidation>
    <dataValidation type="list" allowBlank="1" showInputMessage="1" showErrorMessage="1" sqref="D7">
      <formula1>Lookups!$B$3:$B$10</formula1>
    </dataValidation>
    <dataValidation type="list" allowBlank="1" showInputMessage="1" showErrorMessage="1" sqref="Y7">
      <formula1>Lookups!$C$3:$C$5</formula1>
    </dataValidation>
    <dataValidation type="list" allowBlank="1" showInputMessage="1" showErrorMessage="1" sqref="AA7">
      <formula1>Lookups!$D$3:$D$8</formula1>
    </dataValidation>
    <dataValidation type="list" allowBlank="1" showInputMessage="1" showErrorMessage="1" sqref="AG7">
      <formula1>Lookups!$E$3:$E$5</formula1>
    </dataValidation>
    <dataValidation type="list" allowBlank="1" showInputMessage="1" showErrorMessage="1" sqref="AH7">
      <formula1>Lookups!$F$3:$F$20</formula1>
    </dataValidation>
    <dataValidation type="list" allowBlank="1" showInputMessage="1" showErrorMessage="1" sqref="H8">
      <formula1>Lookups!$A$3:$A$15</formula1>
    </dataValidation>
    <dataValidation type="list" allowBlank="1" showInputMessage="1" showErrorMessage="1" sqref="D8">
      <formula1>Lookups!$B$3:$B$10</formula1>
    </dataValidation>
    <dataValidation type="list" allowBlank="1" showInputMessage="1" showErrorMessage="1" sqref="Y8">
      <formula1>Lookups!$C$3:$C$5</formula1>
    </dataValidation>
    <dataValidation type="list" allowBlank="1" showInputMessage="1" showErrorMessage="1" sqref="AA8">
      <formula1>Lookups!$D$3:$D$8</formula1>
    </dataValidation>
    <dataValidation type="list" allowBlank="1" showInputMessage="1" showErrorMessage="1" sqref="AG8">
      <formula1>Lookups!$E$3:$E$5</formula1>
    </dataValidation>
    <dataValidation type="list" allowBlank="1" showInputMessage="1" showErrorMessage="1" sqref="AH8">
      <formula1>Lookups!$F$3:$F$20</formula1>
    </dataValidation>
    <dataValidation type="list" allowBlank="1" showInputMessage="1" showErrorMessage="1" sqref="H9">
      <formula1>Lookups!$A$3:$A$15</formula1>
    </dataValidation>
    <dataValidation type="list" allowBlank="1" showInputMessage="1" showErrorMessage="1" sqref="D9">
      <formula1>Lookups!$B$3:$B$10</formula1>
    </dataValidation>
    <dataValidation type="list" allowBlank="1" showInputMessage="1" showErrorMessage="1" sqref="Y9">
      <formula1>Lookups!$C$3:$C$5</formula1>
    </dataValidation>
    <dataValidation type="list" allowBlank="1" showInputMessage="1" showErrorMessage="1" sqref="AA9">
      <formula1>Lookups!$D$3:$D$8</formula1>
    </dataValidation>
    <dataValidation type="list" allowBlank="1" showInputMessage="1" showErrorMessage="1" sqref="AG9">
      <formula1>Lookups!$E$3:$E$5</formula1>
    </dataValidation>
    <dataValidation type="list" allowBlank="1" showInputMessage="1" showErrorMessage="1" sqref="AH9">
      <formula1>Lookups!$F$3:$F$20</formula1>
    </dataValidation>
  </dataValidations>
  <hyperlinks>
    <hyperlink ref="I3" r:id="rId1"/>
    <hyperlink ref="I4" r:id="rId2"/>
    <hyperlink ref="I6" r:id="rId3"/>
    <hyperlink ref="I7" r:id="rId4"/>
    <hyperlink ref="I8" r:id="rId5"/>
    <hyperlink ref="I9" r:id="rId6"/>
  </hyperlink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H1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67</v>
      </c>
      <c r="B2" s="2" t="s">
        <v>248</v>
      </c>
      <c r="C2" s="2" t="s">
        <v>249</v>
      </c>
      <c r="D2" s="2" t="s">
        <v>250</v>
      </c>
      <c r="E2" s="2" t="s">
        <v>251</v>
      </c>
      <c r="F2" s="2" t="s">
        <v>252</v>
      </c>
    </row>
    <row r="3" spans="1:8">
      <c r="A3" t="s">
        <v>153</v>
      </c>
      <c r="B3" t="s">
        <v>81</v>
      </c>
      <c r="C3" t="s">
        <v>253</v>
      </c>
      <c r="D3" t="s">
        <v>254</v>
      </c>
      <c r="E3" t="s">
        <v>255</v>
      </c>
      <c r="F3" t="s">
        <v>256</v>
      </c>
    </row>
    <row r="4" spans="1:8">
      <c r="A4" t="s">
        <v>158</v>
      </c>
      <c r="B4" t="s">
        <v>81</v>
      </c>
      <c r="C4" t="s">
        <v>257</v>
      </c>
      <c r="D4" t="s">
        <v>258</v>
      </c>
      <c r="E4" t="s">
        <v>259</v>
      </c>
      <c r="F4" t="s">
        <v>256</v>
      </c>
    </row>
    <row r="5" spans="1:8">
      <c r="A5" t="s">
        <v>163</v>
      </c>
      <c r="B5" t="s">
        <v>81</v>
      </c>
      <c r="C5" t="s">
        <v>260</v>
      </c>
      <c r="D5" t="s">
        <v>261</v>
      </c>
      <c r="E5" t="s">
        <v>262</v>
      </c>
      <c r="F5" t="s">
        <v>263</v>
      </c>
    </row>
    <row r="6" spans="1:8">
      <c r="A6" t="s">
        <v>169</v>
      </c>
      <c r="B6" t="s">
        <v>81</v>
      </c>
      <c r="C6" t="s">
        <v>264</v>
      </c>
      <c r="D6" t="s">
        <v>158</v>
      </c>
      <c r="E6" t="s">
        <v>265</v>
      </c>
      <c r="F6" t="s">
        <v>266</v>
      </c>
    </row>
    <row r="7" spans="1:8">
      <c r="A7" t="s">
        <v>173</v>
      </c>
      <c r="B7" t="s">
        <v>81</v>
      </c>
      <c r="C7" t="s">
        <v>267</v>
      </c>
      <c r="D7" t="s">
        <v>268</v>
      </c>
      <c r="E7" t="s">
        <v>269</v>
      </c>
      <c r="F7" t="s">
        <v>266</v>
      </c>
    </row>
    <row r="8" spans="1:8">
      <c r="A8" t="s">
        <v>177</v>
      </c>
      <c r="B8" t="s">
        <v>270</v>
      </c>
      <c r="C8" t="s">
        <v>271</v>
      </c>
      <c r="D8" t="s">
        <v>272</v>
      </c>
      <c r="E8" t="s">
        <v>273</v>
      </c>
      <c r="F8" t="s">
        <v>256</v>
      </c>
    </row>
    <row r="9" spans="1:8">
      <c r="A9" t="s">
        <v>180</v>
      </c>
      <c r="B9" t="s">
        <v>270</v>
      </c>
      <c r="C9" t="s">
        <v>274</v>
      </c>
      <c r="D9" t="s">
        <v>275</v>
      </c>
      <c r="E9" t="s">
        <v>273</v>
      </c>
      <c r="F9" t="s">
        <v>256</v>
      </c>
    </row>
    <row r="10" spans="1:8">
      <c r="A10" t="s">
        <v>183</v>
      </c>
      <c r="B10" t="s">
        <v>276</v>
      </c>
      <c r="C10" t="s">
        <v>277</v>
      </c>
      <c r="D10" t="s">
        <v>275</v>
      </c>
      <c r="E10" t="s">
        <v>278</v>
      </c>
      <c r="F10" t="s">
        <v>266</v>
      </c>
    </row>
    <row r="11" spans="1:8">
      <c r="A11" t="s">
        <v>186</v>
      </c>
      <c r="B11" t="s">
        <v>41</v>
      </c>
      <c r="C11" t="s">
        <v>279</v>
      </c>
      <c r="D11" t="s">
        <v>280</v>
      </c>
      <c r="E11" t="s">
        <v>192</v>
      </c>
      <c r="F11" t="s">
        <v>256</v>
      </c>
    </row>
    <row r="12" spans="1:8">
      <c r="A12" t="s">
        <v>188</v>
      </c>
      <c r="B12" t="s">
        <v>41</v>
      </c>
      <c r="C12" t="s">
        <v>281</v>
      </c>
      <c r="D12" t="s">
        <v>282</v>
      </c>
      <c r="F12" t="s">
        <v>256</v>
      </c>
    </row>
    <row r="13" spans="1:8">
      <c r="A13" t="s">
        <v>190</v>
      </c>
      <c r="B13" t="s">
        <v>41</v>
      </c>
      <c r="C13" t="s">
        <v>283</v>
      </c>
      <c r="D13" t="s">
        <v>284</v>
      </c>
      <c r="F13" t="s">
        <v>285</v>
      </c>
    </row>
    <row r="14" spans="1:8">
      <c r="A14" t="s">
        <v>192</v>
      </c>
      <c r="B14" t="s">
        <v>41</v>
      </c>
      <c r="C14" t="s">
        <v>286</v>
      </c>
      <c r="D14" t="s">
        <v>287</v>
      </c>
      <c r="F14" t="s">
        <v>285</v>
      </c>
    </row>
    <row r="15" spans="1:8">
      <c r="A15" t="s">
        <v>194</v>
      </c>
      <c r="B15" t="s">
        <v>81</v>
      </c>
      <c r="C15" t="s">
        <v>288</v>
      </c>
      <c r="D15" t="s">
        <v>289</v>
      </c>
      <c r="E15" t="s">
        <v>290</v>
      </c>
      <c r="F15" t="s">
        <v>291</v>
      </c>
    </row>
  </sheetData>
  <mergeCells count="1">
    <mergeCell ref="A1:H1"/>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5"/>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45</v>
      </c>
      <c r="B2" s="2" t="s">
        <v>292</v>
      </c>
      <c r="C2" s="2" t="s">
        <v>293</v>
      </c>
    </row>
    <row r="3" spans="1:8">
      <c r="A3" t="s">
        <v>93</v>
      </c>
      <c r="B3" t="s">
        <v>294</v>
      </c>
      <c r="C3" t="s">
        <v>295</v>
      </c>
    </row>
    <row r="4" spans="1:8">
      <c r="A4" t="s">
        <v>95</v>
      </c>
      <c r="B4" t="s">
        <v>296</v>
      </c>
      <c r="C4" t="s">
        <v>297</v>
      </c>
    </row>
    <row r="5" spans="1:8">
      <c r="A5" t="s">
        <v>97</v>
      </c>
      <c r="B5" t="s">
        <v>298</v>
      </c>
      <c r="C5" t="s">
        <v>299</v>
      </c>
    </row>
  </sheetData>
  <mergeCells count="1">
    <mergeCell ref="A1:H1"/>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H9"/>
  <sheetViews>
    <sheetView workbookViewId="0">
      <pane ySplit="2" topLeftCell="A3" activePane="bottomLeft" state="frozen"/>
      <selection pane="bottomLeft"/>
    </sheetView>
  </sheetViews>
  <sheetFormatPr defaultRowHeight="15"/>
  <cols>
    <col min="1" max="1" width="38.7109375" customWidth="1"/>
    <col min="2" max="25" width="26.7109375" customWidth="1"/>
  </cols>
  <sheetData>
    <row r="1" spans="1:8">
      <c r="A1" s="1" t="s">
        <v>0</v>
      </c>
      <c r="B1" s="1"/>
      <c r="C1" s="1"/>
      <c r="D1" s="1"/>
      <c r="E1" s="1"/>
      <c r="F1" s="1"/>
      <c r="G1" s="1"/>
      <c r="H1" s="1"/>
    </row>
    <row r="2" spans="1:8">
      <c r="A2" s="2" t="s">
        <v>300</v>
      </c>
      <c r="B2" s="2" t="s">
        <v>49</v>
      </c>
      <c r="C2" s="2" t="s">
        <v>301</v>
      </c>
      <c r="D2" s="2" t="s">
        <v>302</v>
      </c>
      <c r="E2" s="2" t="s">
        <v>48</v>
      </c>
    </row>
    <row r="3" spans="1:8">
      <c r="A3" t="s">
        <v>303</v>
      </c>
      <c r="B3" t="s">
        <v>201</v>
      </c>
      <c r="C3" t="s">
        <v>158</v>
      </c>
      <c r="E3" t="s">
        <v>216</v>
      </c>
    </row>
    <row r="4" spans="1:8">
      <c r="A4" t="s">
        <v>304</v>
      </c>
      <c r="B4" t="s">
        <v>217</v>
      </c>
      <c r="C4" t="s">
        <v>169</v>
      </c>
      <c r="E4" t="s">
        <v>221</v>
      </c>
    </row>
    <row r="5" spans="1:8">
      <c r="A5" t="s">
        <v>305</v>
      </c>
      <c r="B5" t="s">
        <v>222</v>
      </c>
      <c r="C5" t="s">
        <v>194</v>
      </c>
      <c r="D5" t="s">
        <v>157</v>
      </c>
      <c r="E5" t="s">
        <v>226</v>
      </c>
    </row>
    <row r="6" spans="1:8">
      <c r="A6" t="s">
        <v>306</v>
      </c>
      <c r="B6" t="s">
        <v>227</v>
      </c>
      <c r="C6" t="s">
        <v>190</v>
      </c>
      <c r="D6" t="s">
        <v>162</v>
      </c>
      <c r="E6" t="s">
        <v>233</v>
      </c>
    </row>
    <row r="7" spans="1:8">
      <c r="A7" t="s">
        <v>307</v>
      </c>
      <c r="B7" t="s">
        <v>234</v>
      </c>
      <c r="C7" t="s">
        <v>194</v>
      </c>
      <c r="D7" t="s">
        <v>168</v>
      </c>
      <c r="E7" t="s">
        <v>237</v>
      </c>
    </row>
    <row r="8" spans="1:8">
      <c r="A8" t="s">
        <v>308</v>
      </c>
      <c r="B8" t="s">
        <v>238</v>
      </c>
      <c r="C8" t="s">
        <v>183</v>
      </c>
      <c r="D8" t="s">
        <v>172</v>
      </c>
      <c r="E8" t="s">
        <v>242</v>
      </c>
    </row>
    <row r="9" spans="1:8">
      <c r="A9" t="s">
        <v>309</v>
      </c>
      <c r="B9" t="s">
        <v>243</v>
      </c>
      <c r="C9" t="s">
        <v>173</v>
      </c>
      <c r="D9" t="s">
        <v>176</v>
      </c>
      <c r="E9" t="s">
        <v>247</v>
      </c>
    </row>
  </sheetData>
  <mergeCells count="1">
    <mergeCell ref="A1:H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Instructions</vt:lpstr>
      <vt:lpstr>FieldDictionary</vt:lpstr>
      <vt:lpstr>Lookups</vt:lpstr>
      <vt:lpstr>Register</vt:lpstr>
      <vt:lpstr>StatusModel</vt:lpstr>
      <vt:lpstr>NoticeRenewalCalc</vt:lpstr>
      <vt:lpstr>TestCases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Flowgrammer Obsidian Contract Register Template</dc:title>
  <dc:creator>Flowgrammer</dc:creator>
  <cp:lastModifiedBy>Flowgrammer</cp:lastModifiedBy>
  <dcterms:created xsi:type="dcterms:W3CDTF">2026-09-08T00:00:00Z</dcterms:created>
  <dcterms:modified xsi:type="dcterms:W3CDTF">2026-09-08T00:00:00Z</dcterms:modified>
</cp:coreProperties>
</file>