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ColumnRecipe" sheetId="3" r:id="rId3"/>
    <sheet name="Lookups" sheetId="4" r:id="rId4"/>
    <sheet name="Register" sheetId="5" r:id="rId5"/>
    <sheet name="StatusModel" sheetId="6" r:id="rId6"/>
    <sheet name="RolesAuthority" sheetId="7" r:id="rId7"/>
    <sheet name="NoticeRenewalCalc" sheetId="8" r:id="rId8"/>
    <sheet name="ReminderEscalation" sheetId="9" r:id="rId9"/>
    <sheet name="ImplementationOptions" sheetId="10" r:id="rId10"/>
    <sheet name="DuplicateKeyRules" sheetId="11" r:id="rId11"/>
    <sheet name="VersionSnapshotRules" sheetId="12" r:id="rId12"/>
    <sheet name="ExceptionTaxonomy" sheetId="13" r:id="rId13"/>
    <sheet name="ApprovalStatusPointer" sheetId="14" r:id="rId14"/>
    <sheet name="AccessSecurityQuestions" sheetId="15" r:id="rId15"/>
    <sheet name="HostingRetentionQuestions" sheetId="16" r:id="rId16"/>
    <sheet name="Views" sheetId="17" r:id="rId17"/>
    <sheet name="TestCases" sheetId="18" r:id="rId18"/>
    <sheet name="Case01_Clean" sheetId="19" r:id="rId19"/>
    <sheet name="Case02_Notice" sheetId="20" r:id="rId20"/>
    <sheet name="Case03_Pointer" sheetId="21" r:id="rId21"/>
    <sheet name="Case04_Duplicate" sheetId="22" r:id="rId22"/>
    <sheet name="Case05_Unauthorized" sheetId="23" r:id="rId23"/>
    <sheet name="Case06_Expired" sheetId="24" r:id="rId24"/>
    <sheet name="Case07_Handoff" sheetId="25" r:id="rId25"/>
    <sheet name="KPIDefinitions" sheetId="26" r:id="rId26"/>
    <sheet name="ProofGates" sheetId="27" r:id="rId27"/>
    <sheet name="RolloutPlan" sheetId="28" r:id="rId28"/>
    <sheet name="DecisionRecord" sheetId="29" r:id="rId29"/>
    <sheet name="Sources" sheetId="30" r:id="rId30"/>
  </sheets>
  <calcPr calcId="124519" fullCalcOnLoad="1"/>
</workbook>
</file>

<file path=xl/sharedStrings.xml><?xml version="1.0" encoding="utf-8"?>
<sst xmlns="http://schemas.openxmlformats.org/spreadsheetml/2006/main" count="1801" uniqueCount="608">
  <si>
    <t>Operational monday.com register. Not legal advice. Not a CLM. Not e-sign. Not an approval matrix. Not a monday invoice tracker. Not a generic project template. Formula Column cannot trigger automations and is Pro or Enterprise. Action caps Standard 250 / Pro 25000 / Enterprise 250000 per month each for automations and integrations are mutable — cite plan categories; publish-day recheck. No native unique constraint. Reminders never auto-renew or auto-terminate. Reminder delivery is not contractual notice. Permissions, guests, Activity Log, run history (~10 days), and data residency are not certification. ORIGINAL downloadable board-import assets. Do not claim a Template Center / marketplace listing. Live tenant validation is needs_tenant_proof. No live monday board was created.</t>
  </si>
  <si>
    <t>Field</t>
  </si>
  <si>
    <t>Value</t>
  </si>
  <si>
    <t>Title</t>
  </si>
  <si>
    <t>Flowgrammer monday.com Contract Register Template</t>
  </si>
  <si>
    <t>as_of_date</t>
  </si>
  <si>
    <t>Version</t>
  </si>
  <si>
    <t>0.1.0</t>
  </si>
  <si>
    <t>Last tested</t>
  </si>
  <si>
    <t>2026-09-08</t>
  </si>
  <si>
    <t>Canonical article</t>
  </si>
  <si>
    <t>https://flowgrammer.ca/insights/monday-contract-tracker</t>
  </si>
  <si>
    <t>Parent article</t>
  </si>
  <si>
    <t>https://flowgrammer.ca/insights/contract-tracker</t>
  </si>
  <si>
    <t>Parent template</t>
  </si>
  <si>
    <t>https://flowgrammer.ca/resources/contract-tracker-template</t>
  </si>
  <si>
    <t>Public resource</t>
  </si>
  <si>
    <t>https://flowgrammer.ca/resources/monday-contract-register-template</t>
  </si>
  <si>
    <t>Sheets twin</t>
  </si>
  <si>
    <t>https://flowgrammer.ca/insights/google-sheets-contract-tracker</t>
  </si>
  <si>
    <t>SharePoint twin</t>
  </si>
  <si>
    <t>https://flowgrammer.ca/insights/sharepoint-lists-contract-tracker</t>
  </si>
  <si>
    <t>Create path</t>
  </si>
  <si>
    <t>Create a monday.com board from ColumnRecipe, or import csv/register-import.csv.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</si>
  <si>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</si>
  <si>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</si>
  <si>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</si>
  <si>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</si>
  <si>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Packaged as_of</t>
  </si>
  <si>
    <t>Workbook formulas use Config as_of at Instructions!B4. Do not put TODAY() in packaged XLSX formulas.</t>
  </si>
  <si>
    <t>Live Formula</t>
  </si>
  <si>
    <t>Live Pro or Enterprise boards may use Formula DAYS/TODAY for day counts. Operational only. Formula cannot trigger automations. Formula Column cannot trigger automations.</t>
  </si>
  <si>
    <t>Formula cite</t>
  </si>
  <si>
    <t>https://support.monday.com/hc/en-us/articles/360015316019-Formula-Use-Cases</t>
  </si>
  <si>
    <t>Action caps</t>
  </si>
  <si>
    <t>Action caps Standard 250 / Pro 25000 / Enterprise 250000 per month each for automations and integrations are mutable. Cite plan categories. Publish-day recheck.</t>
  </si>
  <si>
    <t>Action-cap cite</t>
  </si>
  <si>
    <t>https://support.monday.com/hc/en-us/articles/360002826680-Automations-and-integrations-pricing</t>
  </si>
  <si>
    <t>Date reminder cite</t>
  </si>
  <si>
    <t>https://support.monday.com/hc/en-us/articles/360000317520-The-Date-Column</t>
  </si>
  <si>
    <t>No native unique</t>
  </si>
  <si>
    <t>No native unique constraint. Group by duplicate_key and mark duplicate by process.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</si>
  <si>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</si>
  <si>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</si>
  <si>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</si>
  <si>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</si>
  <si>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</si>
  <si>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A monday approval board is not a renewal decision.</t>
  </si>
  <si>
    <t>Not an invoice tracker</t>
  </si>
  <si>
    <t>Do not add required tax, PO, amount, or payment fields.</t>
  </si>
  <si>
    <t>Not a generic project template</t>
  </si>
  <si>
    <t>This is a contract register, not a generic monday project board.</t>
  </si>
  <si>
    <t>Reminder rule</t>
  </si>
  <si>
    <t>Reminders never auto-renew or auto-terminate. Reminder delivery is not contractual notice.</t>
  </si>
  <si>
    <t>Permissions</t>
  </si>
  <si>
    <t>Permissions, guests, Activity Log, run history (~10 days), and data residency are not certification.</t>
  </si>
  <si>
    <t>Marketplace</t>
  </si>
  <si>
    <t>ORIGINAL downloadable board-import assets. Do not claim a Template Center / marketplace listing.</t>
  </si>
  <si>
    <t>Buyer fiction</t>
  </si>
  <si>
    <t>Cedar &amp; Quay Fabrication Ltd / CTR-CQ-MSA-2024-017 / avery@cedarquay.example</t>
  </si>
  <si>
    <t>File fiction</t>
  </si>
  <si>
    <t>https://drive.example/file/d/FICTION-CQ-MSA-017/view</t>
  </si>
  <si>
    <t>Public next step</t>
  </si>
  <si>
    <t>Book a fit call. AI Success Audit if scope is unclear. AI Automation Systems if defined.</t>
  </si>
  <si>
    <t>Live monday board</t>
  </si>
  <si>
    <t>No live monday board was created. Live tenant validation is needs_tenant_proof.</t>
  </si>
  <si>
    <t>legal_disclaimer_ack</t>
  </si>
  <si>
    <t>yes</t>
  </si>
  <si>
    <t>formula_automation_gap_ack</t>
  </si>
  <si>
    <t>no_marketplace_listing_ack</t>
  </si>
  <si>
    <t>action_cap_recheck_ack</t>
  </si>
  <si>
    <t>Never auto-renew or auto-terminate from a formula, a missed reminder, or a monday automation.</t>
  </si>
  <si>
    <t>field</t>
  </si>
  <si>
    <t>type</t>
  </si>
  <si>
    <t>required</t>
  </si>
  <si>
    <t>note</t>
  </si>
  <si>
    <t>register_id</t>
  </si>
  <si>
    <t>item_name_or_text</t>
  </si>
  <si>
    <t>Stable register row key; Item name and/or Text</t>
  </si>
  <si>
    <t>contract_id</t>
  </si>
  <si>
    <t>text</t>
  </si>
  <si>
    <t>Business contract identity</t>
  </si>
  <si>
    <t>contract_title</t>
  </si>
  <si>
    <t>Human title</t>
  </si>
  <si>
    <t>contract_type</t>
  </si>
  <si>
    <t>status_or_dropdown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</si>
  <si>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</si>
  <si>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</si>
  <si>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</si>
  <si>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</si>
  <si>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</si>
  <si>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</si>
  <si>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</si>
  <si>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people</t>
  </si>
  <si>
    <t>Named People-column owner required</t>
  </si>
  <si>
    <t>status</t>
  </si>
  <si>
    <t>Closed operational list</t>
  </si>
  <si>
    <t>file_pointer_url</t>
  </si>
  <si>
    <t>link</t>
  </si>
  <si>
    <t>yes_for_active</t>
  </si>
  <si>
    <t>Durable external SoR Link</t>
  </si>
  <si>
    <t>file_storage_system</t>
  </si>
  <si>
    <t>google_drive sharepoint onedrive dropbox box monday_files_companion local_dms other</t>
  </si>
  <si>
    <t>file_native_id</t>
  </si>
  <si>
    <t>Drive or other native file id</t>
  </si>
  <si>
    <t>files_companion</t>
  </si>
  <si>
    <t>files</t>
  </si>
  <si>
    <t>no</t>
  </si>
  <si>
    <t>Optional Files companion; not sole SoR</t>
  </si>
  <si>
    <t>file_version_key</t>
  </si>
  <si>
    <t>rev version_id etag or hash</t>
  </si>
  <si>
    <t>monday_item_id</t>
  </si>
  <si>
    <t>Optional monday item id helper; not required identity</t>
  </si>
  <si>
    <t>effective_date</t>
  </si>
  <si>
    <t>date</t>
  </si>
  <si>
    <t>Start of operational tracking</t>
  </si>
  <si>
    <t>expiry_date</t>
  </si>
  <si>
    <t>Blank evergreen stays unknown</t>
  </si>
  <si>
    <t>renewal_date</t>
  </si>
  <si>
    <t>Operational planning date</t>
  </si>
  <si>
    <t>notice_window_days</t>
  </si>
  <si>
    <t>numbers</t>
  </si>
  <si>
    <t>Operations input, not clause interpretation</t>
  </si>
  <si>
    <t>notice_date</t>
  </si>
  <si>
    <t>date_or_formula</t>
  </si>
  <si>
    <t>expiry_date minus notice_window_days; not legal notice</t>
  </si>
  <si>
    <t>days_to_notice</t>
  </si>
  <si>
    <t>formula_or_numbers</t>
  </si>
  <si>
    <t>versus Config as_of; live Pro+ may use Formula DAYS/TODAY operational only</t>
  </si>
  <si>
    <t>days_to_expiry</t>
  </si>
  <si>
    <t>versus Config as_of; Formula cannot trigger automations</t>
  </si>
  <si>
    <t>flag_approaching_notice</t>
  </si>
  <si>
    <t>formula_or_status</t>
  </si>
  <si>
    <t>Operational only; helper if automations must fire</t>
  </si>
  <si>
    <t>flag_notice_window_open</t>
  </si>
  <si>
    <t>Not legal notice proof</t>
  </si>
  <si>
    <t>flag_past_notice_without_decision</t>
  </si>
  <si>
    <t>Human must decide</t>
  </si>
  <si>
    <t>flag_expired_without_decision</t>
  </si>
  <si>
    <t>Pairs with exception</t>
  </si>
  <si>
    <t>auto_renew_flag_operational</t>
  </si>
  <si>
    <t>yes no unknown; not legal meaning</t>
  </si>
  <si>
    <t>obligations_summary</t>
  </si>
  <si>
    <t>long_text</t>
  </si>
  <si>
    <t>Notes, not clause extraction</t>
  </si>
  <si>
    <t>approval_status</t>
  </si>
  <si>
    <t>Pointer vocabulary only</t>
  </si>
  <si>
    <t>approval_request_ref</t>
  </si>
  <si>
    <t>link_or_text</t>
  </si>
  <si>
    <t>Link to approval evidence</t>
  </si>
  <si>
    <t>reminder_due_at</t>
  </si>
  <si>
    <t>Operational nudge</t>
  </si>
  <si>
    <t>reminder_sent_at</t>
  </si>
  <si>
    <t>escalation_target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</si>
  <si>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</si>
  <si>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</si>
  <si>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</si>
  <si>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</si>
  <si>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</si>
  <si>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</si>
  <si>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</si>
  <si>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</si>
  <si>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formula_or_text</t>
  </si>
  <si>
    <t>lower(counterparty)|lower(contract_id); no native unique constraint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</si>
  <si>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</si>
  <si>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</si>
  <si>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</si>
  <si>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</si>
  <si>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</si>
  <si>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</si>
  <si>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</si>
  <si>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</si>
  <si>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</si>
  <si>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</si>
  <si>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</si>
  <si>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</si>
  <si>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</si>
  <si>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</si>
  <si>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hosting_region_question_status</t>
  </si>
  <si>
    <t>Data-residency questions only; not certification</t>
  </si>
  <si>
    <t>notes</t>
  </si>
  <si>
    <t>No live customer data</t>
  </si>
  <si>
    <t>fields_listed</t>
  </si>
  <si>
    <t>display_name</t>
  </si>
  <si>
    <t>internal_name</t>
  </si>
  <si>
    <t>monday_type</t>
  </si>
  <si>
    <t>choices_or_formula</t>
  </si>
  <si>
    <t>setup_note</t>
  </si>
  <si>
    <t>Register Id</t>
  </si>
  <si>
    <t>Item name/Text</t>
  </si>
  <si>
    <t>Prefer Item name = register_id</t>
  </si>
  <si>
    <t>Contract Id</t>
  </si>
  <si>
    <t>Text</t>
  </si>
  <si>
    <t>Part of duplicate_key</t>
  </si>
  <si>
    <t>Contract Title</t>
  </si>
  <si>
    <t>Contract Type</t>
  </si>
  <si>
    <t>Status/Dropdown</t>
  </si>
  <si>
    <t>msa;sow;nda;vendor;customer;lease;employment;other</t>
  </si>
  <si>
    <t>Closed list</t>
  </si>
  <si>
    <t>Counterparty Name</t>
  </si>
  <si>
    <t>Counterparty Id</t>
  </si>
  <si>
    <t>Owner</t>
  </si>
  <si>
    <t>People</t>
  </si>
  <si>
    <t>People only</t>
  </si>
  <si>
    <t>Named owner, not a shared mailbox</t>
  </si>
  <si>
    <t>Status</t>
  </si>
  <si>
    <t>draft;active;pending_review;notice_window_open;renewal_decision_needed;renewed;amended;expired;terminated;cancelled;duplicate;superseded;exception_hold</t>
  </si>
  <si>
    <t>Does not enforce transitions</t>
  </si>
  <si>
    <t>File Pointer Url</t>
  </si>
  <si>
    <t>Link</t>
  </si>
  <si>
    <t>Durable external SoR</t>
  </si>
  <si>
    <t>File Storage System</t>
  </si>
  <si>
    <t>google_drive;sharepoint;onedrive;dropbox;box;monday_files_companion;local_dms;other</t>
  </si>
  <si>
    <t>Default google_drive in samples</t>
  </si>
  <si>
    <t>File Native Id</t>
  </si>
  <si>
    <t>Drive or other native id</t>
  </si>
  <si>
    <t>Files Companion</t>
  </si>
  <si>
    <t>Files</t>
  </si>
  <si>
    <t>Optional companion; not sole SoR</t>
  </si>
  <si>
    <t>File Version Key</t>
  </si>
  <si>
    <t>Monday Item Id</t>
  </si>
  <si>
    <t>Optional helper; not required identity</t>
  </si>
  <si>
    <t>Effective Date</t>
  </si>
  <si>
    <t>Date</t>
  </si>
  <si>
    <t>Date only</t>
  </si>
  <si>
    <t>Expiry Date</t>
  </si>
  <si>
    <t>Renewal Date</t>
  </si>
  <si>
    <t>Notice Window Days</t>
  </si>
  <si>
    <t>Numbers</t>
  </si>
  <si>
    <t>Operations input</t>
  </si>
  <si>
    <t>Notice Date</t>
  </si>
  <si>
    <t>Date or Formula+helper</t>
  </si>
  <si>
    <t>expiry minus notice_window_days</t>
  </si>
  <si>
    <t>Not legal notice</t>
  </si>
  <si>
    <t>Days To Notice</t>
  </si>
  <si>
    <t>Formula+helper or Numbers</t>
  </si>
  <si>
    <t>Packaged samples use Config as_of</t>
  </si>
  <si>
    <t>Live Pro+ may use Formula DAYS/TODAY operational only. Formula cannot trigger automations.</t>
  </si>
  <si>
    <t>Days To Expiry</t>
  </si>
  <si>
    <t>Do not put TODAY() in packaged XLSX formulas</t>
  </si>
  <si>
    <t>Flag Notice Window Open</t>
  </si>
  <si>
    <t>Formula+helper or Status/Dropdown</t>
  </si>
  <si>
    <t>as_of or helper</t>
  </si>
  <si>
    <t>Operational only</t>
  </si>
  <si>
    <t>Auto Renew Flag Operational</t>
  </si>
  <si>
    <t>yes;no;unknown</t>
  </si>
  <si>
    <t>Not legal meaning</t>
  </si>
  <si>
    <t>Approval Status</t>
  </si>
  <si>
    <t>not_required;pending;approved;rejected;changes_requested;unknown</t>
  </si>
  <si>
    <t>Pointer only</t>
  </si>
  <si>
    <t>Reminder Due At</t>
  </si>
  <si>
    <t>Date-column reminder recipe if automations available</t>
  </si>
  <si>
    <t>Reminder Sent At</t>
  </si>
  <si>
    <t>Notify-only write</t>
  </si>
  <si>
    <t>Escalation Target</t>
  </si>
  <si>
    <t>Access Test Result</t>
  </si>
  <si>
    <t>pass;fail;not_tested</t>
  </si>
  <si>
    <t>Exception Code</t>
  </si>
  <si>
    <t>missing_or_stale_file_pointer;duplicate_counterparty_contract_id;unauthorized_status_change;expired_without_renewal_decision;reminder_escalation_failed;notice_window_open_no_owner;access_test_failed;auto_renew_flag_unknown_near_notice;retention_questions_open;formula_automation_gap;automation_action_cap_exhausted;guest_overshare_or_domain_mismatch;invoice_schema_bleed</t>
  </si>
  <si>
    <t>Duplicate Key</t>
  </si>
  <si>
    <t>Formula+helper or Text</t>
  </si>
  <si>
    <t>LOWER(counterparty_id)&amp;"|"&amp;LOWER(contract_id)</t>
  </si>
  <si>
    <t>No native unique constraint</t>
  </si>
  <si>
    <t>Decision Note</t>
  </si>
  <si>
    <t>Long Text</t>
  </si>
  <si>
    <t>Human renew/amend/terminate</t>
  </si>
  <si>
    <t>Retention Question Status</t>
  </si>
  <si>
    <t>not_reviewed;questions_open;policy_mapped_unknown</t>
  </si>
  <si>
    <t>Not certification</t>
  </si>
  <si>
    <t>Hosting Region Question Status</t>
  </si>
  <si>
    <t>not_reviewed;questions_open;region_known_unknown</t>
  </si>
  <si>
    <t>Notes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</si>
  <si>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</si>
  <si>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</si>
  <si>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</si>
  <si>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</si>
  <si>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</si>
  <si>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</si>
  <si>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</si>
  <si>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</si>
  <si>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</si>
  <si>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</si>
  <si>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</si>
  <si>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</si>
  <si>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</si>
  <si>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</si>
  <si>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</si>
  <si>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</si>
  <si>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</si>
  <si>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</si>
  <si>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</si>
  <si>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</si>
  <si>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</si>
  <si>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</si>
  <si>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</si>
  <si>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</si>
  <si>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</si>
  <si>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</si>
  <si>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</si>
  <si>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</si>
  <si>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</si>
  <si>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</si>
  <si>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</si>
  <si>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</si>
  <si>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</si>
  <si>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</si>
  <si>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</si>
  <si>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</si>
  <si>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</si>
  <si>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</si>
  <si>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formula_automation_gap</t>
  </si>
  <si>
    <t>duplicate</t>
  </si>
  <si>
    <t>automation_action_cap_exhausted</t>
  </si>
  <si>
    <t>superseded</t>
  </si>
  <si>
    <t>guest_overshare_or_domain_mismatch</t>
  </si>
  <si>
    <t>exception_hold</t>
  </si>
  <si>
    <t>invoice_schema_bleed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</si>
  <si>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</si>
  <si>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</si>
  <si>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</si>
  <si>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</si>
  <si>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</si>
  <si>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 Chen</t>
  </si>
  <si>
    <t>google_drive</t>
  </si>
  <si>
    <t>FICTION-CQ-MSA-017</t>
  </si>
  <si>
    <t>1.0|rev-017-c</t>
  </si>
  <si>
    <t>14</t>
  </si>
  <si>
    <t>Quarterly business review; insurance cert on file</t>
  </si>
  <si>
    <t>Riley Shah</t>
  </si>
  <si>
    <t>EV-CQ-0914</t>
  </si>
  <si>
    <t>not_reviewed</t>
  </si>
  <si>
    <t>Clean active MSA; Link plus native id and version key present; Files companion optional not sole SoR</t>
  </si>
  <si>
    <t>REG-CQ-2026-0915</t>
  </si>
  <si>
    <t>15</t>
  </si>
  <si>
    <t>2026-09-01</t>
  </si>
  <si>
    <t>EV-CQ-0915</t>
  </si>
  <si>
    <t>Same family; nearer expiry so the window is open</t>
  </si>
  <si>
    <t>REG-CQ-2026-0916</t>
  </si>
  <si>
    <t>16</t>
  </si>
  <si>
    <t>EV-CQ-0916</t>
  </si>
  <si>
    <t>Cannot close renewal without a durable Link plus native id; Files companion is not sole SoR</t>
  </si>
  <si>
    <t>REG-CQ-2026-0917</t>
  </si>
  <si>
    <t>https://drive.example/file/d/FICTION-CQ-MSA-017-COPY/view</t>
  </si>
  <si>
    <t>FICTION-CQ-MSA-017-COPY</t>
  </si>
  <si>
    <t>1.0|rev-017-copy</t>
  </si>
  <si>
    <t>17</t>
  </si>
  <si>
    <t>Link canonical REG-CQ-2026-0914</t>
  </si>
  <si>
    <t>EV-CQ-0917</t>
  </si>
  <si>
    <t>Second Northshore plus same contract id; no native unique constraint</t>
  </si>
  <si>
    <t>REG-CQ-2026-0918</t>
  </si>
  <si>
    <t>18</t>
  </si>
  <si>
    <t>Reverted attempted renewed by Unauthorized_Actor</t>
  </si>
  <si>
    <t>EV-CQ-0918</t>
  </si>
  <si>
    <t>Teammate not on the matrix cannot terminal-renew</t>
  </si>
  <si>
    <t>REG-CQ-2026-0919</t>
  </si>
  <si>
    <t>19</t>
  </si>
  <si>
    <t>2026-06-16</t>
  </si>
  <si>
    <t>2026-08-16</t>
  </si>
  <si>
    <t>EV-CQ-0919</t>
  </si>
  <si>
    <t>Past expiry with no renew amend or terminate note</t>
  </si>
  <si>
    <t>REG-CQ-2026-0920</t>
  </si>
  <si>
    <t>20</t>
  </si>
  <si>
    <t>2026-08-31</t>
  </si>
  <si>
    <t>2026-09-07</t>
  </si>
  <si>
    <t>EV-CQ-0920</t>
  </si>
  <si>
    <t>Reminder sent; escalation unreachable; also record formula_automation_gap and/or automation_action_cap_exhausted if Formula flags never notified or monthly actions ran out; do not auto-renew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</si>
  <si>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</si>
  <si>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</si>
  <si>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</si>
  <si>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</si>
  <si>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</si>
  <si>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</si>
  <si>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</si>
  <si>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</si>
  <si>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</si>
  <si>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</si>
  <si>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</si>
  <si>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</si>
  <si>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</si>
  <si>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</si>
  <si>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</si>
  <si>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</si>
  <si>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</si>
  <si>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</si>
  <si>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</si>
  <si>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</si>
  <si>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</si>
  <si>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</si>
  <si>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</si>
  <si>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</si>
  <si>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</si>
  <si>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</si>
  <si>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</si>
  <si>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</si>
  <si>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</si>
  <si>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</si>
  <si>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</si>
  <si>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</si>
  <si>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</si>
  <si>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</si>
  <si>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</si>
  <si>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</si>
  <si>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</si>
  <si>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</si>
  <si>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</si>
  <si>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</si>
  <si>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</si>
  <si>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</si>
  <si>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</si>
  <si>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</si>
  <si>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</si>
  <si>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</si>
  <si>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</si>
  <si>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</si>
  <si>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</si>
  <si>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</si>
  <si>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</si>
  <si>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</si>
  <si>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sufficiency. Map to board member Edit.</t>
  </si>
  <si>
    <t>Admin is not counsel. Map to board owner or dedicated member.</t>
  </si>
  <si>
    <t>limited_notes</t>
  </si>
  <si>
    <t>Reviews completeness. Viewer or limited member.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</si>
  <si>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</si>
  <si>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</si>
  <si>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</si>
  <si>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</si>
  <si>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</si>
  <si>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</si>
  <si>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board. Do not rename a monday role Counsel.</t>
  </si>
  <si>
    <t>External_Counterparty</t>
  </si>
  <si>
    <t>No edit. Guest only if a Shareable board is justified.</t>
  </si>
  <si>
    <t>Auditor_Read</t>
  </si>
  <si>
    <t>Read-only evidence review. Viewer.</t>
  </si>
  <si>
    <t>Unauthorized_Actor</t>
  </si>
  <si>
    <t>Attempts log unauthorized_status_change</t>
  </si>
  <si>
    <t>operational_rule</t>
  </si>
  <si>
    <t>legal_meaning</t>
  </si>
  <si>
    <t>expiry_date minus notice_window_days</t>
  </si>
  <si>
    <t>none; not legal notice</t>
  </si>
  <si>
    <t>notice_date minus Instructions!B4</t>
  </si>
  <si>
    <t>none; packaged samples stay deterministic. Live Pro+ may use Formula DAYS/TODAY operational only. Formula cannot trigger automations.</t>
  </si>
  <si>
    <t>expiry_date minus Instructions!B4</t>
  </si>
  <si>
    <t>none; do not put TODAY() in packaged XLSX formulas</t>
  </si>
  <si>
    <t>Never auto-renew</t>
  </si>
  <si>
    <t>pattern</t>
  </si>
  <si>
    <t>availability</t>
  </si>
  <si>
    <t>may_do</t>
  </si>
  <si>
    <t>must_not</t>
  </si>
  <si>
    <t>Manual ReminderEscalation</t>
  </si>
  <si>
    <t>all plans</t>
  </si>
  <si>
    <t>Record reminder_sent_at and evidence_ref</t>
  </si>
  <si>
    <t>Never auto-set renewed or terminated</t>
  </si>
  <si>
    <t>Date-column reminder recipe</t>
  </si>
  <si>
    <t>Standard+ if automations available; action caps apply; needs_tenant_proof for UI labels</t>
  </si>
  <si>
    <t>Notify only</t>
  </si>
  <si>
    <t>Never change status; never auto-set renewed or terminated</t>
  </si>
  <si>
    <t>Formula + helper workflow</t>
  </si>
  <si>
    <t>Pro+; Formula cannot trigger automations; copy to helper then notify; needs_tenant_proof</t>
  </si>
  <si>
    <t>Copy Formula to helper Numbers/Status then notify</t>
  </si>
  <si>
    <t>Never auto-set renewed or terminated; do not claim Formula triggers automations</t>
  </si>
  <si>
    <t>Use when Formula flags never notify because Formula cannot trigger automations.</t>
  </si>
  <si>
    <t>Use when monthly automation or integration actions ran out. Caps are mutable. Cite plan categories.</t>
  </si>
  <si>
    <t>option</t>
  </si>
  <si>
    <t>status_lives</t>
  </si>
  <si>
    <t>caveat</t>
  </si>
  <si>
    <t>O01</t>
  </si>
  <si>
    <t>Main board</t>
  </si>
  <si>
    <t>board item</t>
  </si>
  <si>
    <t>Visible to account members by default; overshare risk</t>
  </si>
  <si>
    <t>O02</t>
  </si>
  <si>
    <t>Shareable board</t>
  </si>
  <si>
    <t>Guests Standard+; domain rules; Activity Log hidden from guests</t>
  </si>
  <si>
    <t>O03</t>
  </si>
  <si>
    <t>Private board</t>
  </si>
  <si>
    <t>Pro+ invite-only</t>
  </si>
  <si>
    <t>O04</t>
  </si>
  <si>
    <t>Hybrid Files + external Link</t>
  </si>
  <si>
    <t>Files companion optional; external Link plus native id is the SoR</t>
  </si>
  <si>
    <t>rule</t>
  </si>
  <si>
    <t>detail</t>
  </si>
  <si>
    <t>formula</t>
  </si>
  <si>
    <t>enforcement</t>
  </si>
  <si>
    <t>Grouped view plus human status=duplicate. No native unique constraint.</t>
  </si>
  <si>
    <t>identity</t>
  </si>
  <si>
    <t>Link plus native id plus version key; Files companion optional not sole SoR</t>
  </si>
  <si>
    <t>history</t>
  </si>
  <si>
    <t>Activity Log and about 10 days of run history are not DecisionRecord</t>
  </si>
  <si>
    <t>severity</t>
  </si>
  <si>
    <t>trigger</t>
  </si>
  <si>
    <t>blocking</t>
  </si>
  <si>
    <t>case</t>
  </si>
  <si>
    <t>high</t>
  </si>
  <si>
    <t>File pointer Document ID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</si>
  <si>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</si>
  <si>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</si>
  <si>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</si>
  <si>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</si>
  <si>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</si>
  <si>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</si>
  <si>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</si>
  <si>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</si>
  <si>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</si>
  <si>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</si>
  <si>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</si>
  <si>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</si>
  <si>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file</t>
  </si>
  <si>
    <t>3_variant</t>
  </si>
  <si>
    <t>Operational flag unknown near notice</t>
  </si>
  <si>
    <t>low</t>
  </si>
  <si>
    <t>Retention questions unanswered</t>
  </si>
  <si>
    <t>1_variant</t>
  </si>
  <si>
    <t>Formula flags cannot trigger automations without a helper copy</t>
  </si>
  <si>
    <t>Monthly automation or integration action allotment exhausted</t>
  </si>
  <si>
    <t>Guest invited incorrectly or Shareable board overshared</t>
  </si>
  <si>
    <t>5_variant</t>
  </si>
  <si>
    <t>Invoice amount tax PO or payment fields mixed into the register</t>
  </si>
  <si>
    <t>n/a</t>
  </si>
  <si>
    <t>value</t>
  </si>
  <si>
    <t>No approval packet</t>
  </si>
  <si>
    <t>Pointer only; not a renewal decision</t>
  </si>
  <si>
    <t>question</t>
  </si>
  <si>
    <t>answer_kind</t>
  </si>
  <si>
    <t>Who can open the Link or Files companion?</t>
  </si>
  <si>
    <t>Is this a Main, Shareable, or Private board?</t>
  </si>
  <si>
    <t>question only</t>
  </si>
  <si>
    <t>Would a guest or domain mismatch overshare the contract?</t>
  </si>
  <si>
    <t>Which data-residency region applies: US, EU, or APAC?</t>
  </si>
  <si>
    <t>Do retention or privacy questions remain open?</t>
  </si>
  <si>
    <t>not certification</t>
  </si>
  <si>
    <t>view_name</t>
  </si>
  <si>
    <t>filter</t>
  </si>
  <si>
    <t>Table — Active</t>
  </si>
  <si>
    <t>status=active</t>
  </si>
  <si>
    <t>Table — Notice window</t>
  </si>
  <si>
    <t>status=notice_window_open OR flag_notice_window_open=yes</t>
  </si>
  <si>
    <t>Table — Decision needed</t>
  </si>
  <si>
    <t>status=renewal_decision_needed</t>
  </si>
  <si>
    <t>Table — Exceptions</t>
  </si>
  <si>
    <t>exception_code not empty</t>
  </si>
  <si>
    <t>Table — Duplicates</t>
  </si>
  <si>
    <t>group by duplicate_key</t>
  </si>
  <si>
    <t>Calendar</t>
  </si>
  <si>
    <t>expiry_date or notice_date</t>
  </si>
  <si>
    <t>Kanban</t>
  </si>
  <si>
    <t>by status</t>
  </si>
  <si>
    <t>Expired without decision</t>
  </si>
  <si>
    <t>status=expired</t>
  </si>
  <si>
    <t>expected_status</t>
  </si>
  <si>
    <t>exception</t>
  </si>
  <si>
    <t>Case01_Clean</t>
  </si>
  <si>
    <t>Case02_Notice</t>
  </si>
  <si>
    <t>Case03_Pointer</t>
  </si>
  <si>
    <t>Case04_Duplicate</t>
  </si>
  <si>
    <t>Case05_Unauthorized</t>
  </si>
  <si>
    <t>Case06_Expired</t>
  </si>
  <si>
    <t>Case07_Handoff</t>
  </si>
  <si>
    <t>expected_notice_date</t>
  </si>
  <si>
    <t>expected_days_to_notice</t>
  </si>
  <si>
    <t>expected_days_to_expiry</t>
  </si>
  <si>
    <t>auto_renew_from_timeout</t>
  </si>
  <si>
    <t>never</t>
  </si>
  <si>
    <t>kpi</t>
  </si>
  <si>
    <t>definition</t>
  </si>
  <si>
    <t>rows_with_durable_id</t>
  </si>
  <si>
    <t>Count of active rows with Link plus native id plus version key. Definition only.</t>
  </si>
  <si>
    <t>hours_to_ack</t>
  </si>
  <si>
    <t>Hours from reminder_sent_at to owner ack. Not a savings claim.</t>
  </si>
  <si>
    <t>gate</t>
  </si>
  <si>
    <t>disclaimer_present</t>
  </si>
  <si>
    <t>formula_cannot_trigger_automations</t>
  </si>
  <si>
    <t>action_cap_mutable_recheck</t>
  </si>
  <si>
    <t>no_marketplace_listing</t>
  </si>
  <si>
    <t>no_today_in_packaged_formulas</t>
  </si>
  <si>
    <t>clm_esign_approval_invoice_separation</t>
  </si>
  <si>
    <t>seven_cases_present</t>
  </si>
  <si>
    <t>duplicate_key_tested</t>
  </si>
  <si>
    <t>notice_formulas_operational_only</t>
  </si>
  <si>
    <t>case07_does_not_auto_renew</t>
  </si>
  <si>
    <t>needs_tenant_proof</t>
  </si>
  <si>
    <t>phase</t>
  </si>
  <si>
    <t>job</t>
  </si>
  <si>
    <t>1_paper</t>
  </si>
  <si>
    <t>Walk the seven fictional cases</t>
  </si>
  <si>
    <t>2_register</t>
  </si>
  <si>
    <t>Lock columns, views, and notice rules</t>
  </si>
  <si>
    <t>3_pilot</t>
  </si>
  <si>
    <t>One contract family</t>
  </si>
  <si>
    <t>4_handoff</t>
  </si>
  <si>
    <t>Reminders plus explicit renewal decision</t>
  </si>
  <si>
    <t>decision</t>
  </si>
  <si>
    <t>choice</t>
  </si>
  <si>
    <t>Register admin</t>
  </si>
  <si>
    <t>timeout_outcome</t>
  </si>
  <si>
    <t>escalate</t>
  </si>
  <si>
    <t>Escalation owner</t>
  </si>
  <si>
    <t>anonymous_terminal_renew</t>
  </si>
  <si>
    <t>blocked</t>
  </si>
  <si>
    <t>decisions_filled</t>
  </si>
  <si>
    <t>url</t>
  </si>
  <si>
    <t>publisher</t>
  </si>
  <si>
    <t>access_date</t>
  </si>
  <si>
    <t>Flowgrammer</t>
  </si>
  <si>
    <t>monday.com</t>
  </si>
  <si>
    <t>https://support.monday.com/hc/en-us/articles/115005320209-Available-plan-types-on-Work-Management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</si>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</sst>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164" fontId="0" fillId="4" borderId="1" xfId="0" applyNumberFormat="1" applyFill="1" applyBorder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monday-contract-tracker" TargetMode="External"/><Relationship Id="rId2" Type="http://schemas.openxmlformats.org/officeDocument/2006/relationships/hyperlink" Target="https://flowgrammer.ca/insights/contract-tracker" TargetMode="External"/><Relationship Id="rId3" Type="http://schemas.openxmlformats.org/officeDocument/2006/relationships/hyperlink" Target="https://flowgrammer.ca/resources/contract-tracker-template" TargetMode="External"/><Relationship Id="rId4" Type="http://schemas.openxmlformats.org/officeDocument/2006/relationships/hyperlink" Target="https://flowgrammer.ca/resources/monday-contract-regist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support.monday.com/hc/en-us/articles/360015316019-Formula-Use-Cases" TargetMode="External"/><Relationship Id="rId8" Type="http://schemas.openxmlformats.org/officeDocument/2006/relationships/hyperlink" Target="https://support.monday.com/hc/en-us/articles/360002826680-Automations-and-integrations-pricing" TargetMode="External"/><Relationship Id="rId9" Type="http://schemas.openxmlformats.org/officeDocument/2006/relationships/hyperlink" Target="https://support.monday.com/hc/en-us/articles/360000317520-The-Date-Column" TargetMode="External"/><Relationship Id="rId10" Type="http://schemas.openxmlformats.org/officeDocument/2006/relationships/hyperlink" Target="https://drive.example/file/d/FICTION-CQ-MSA-017/view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Relationship Id="rId2" Type="http://schemas.openxmlformats.org/officeDocument/2006/relationships/hyperlink" Target="https://drive.example/file/d/FICTION-CQ-MSA-017/view" TargetMode="External"/><Relationship Id="rId3" Type="http://schemas.openxmlformats.org/officeDocument/2006/relationships/hyperlink" Target="https://drive.example/file/d/FICTION-CQ-MSA-017-COPY/view" TargetMode="External"/><Relationship Id="rId4" Type="http://schemas.openxmlformats.org/officeDocument/2006/relationships/hyperlink" Target="https://drive.example/file/d/FICTION-CQ-MSA-017/view" TargetMode="External"/><Relationship Id="rId5" Type="http://schemas.openxmlformats.org/officeDocument/2006/relationships/hyperlink" Target="https://drive.example/file/d/FICTION-CQ-MSA-017/view" TargetMode="External"/><Relationship Id="rId6" Type="http://schemas.openxmlformats.org/officeDocument/2006/relationships/hyperlink" Target="https://drive.example/file/d/FICTION-CQ-MSA-017/view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-COPY/view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monday-contract-tracker" TargetMode="External"/><Relationship Id="rId2" Type="http://schemas.openxmlformats.org/officeDocument/2006/relationships/hyperlink" Target="https://flowgrammer.ca/resources/monday-contract-register-template" TargetMode="External"/><Relationship Id="rId3" Type="http://schemas.openxmlformats.org/officeDocument/2006/relationships/hyperlink" Target="https://flowgrammer.ca/insights/contract-tracker" TargetMode="External"/><Relationship Id="rId4" Type="http://schemas.openxmlformats.org/officeDocument/2006/relationships/hyperlink" Target="https://flowgrammer.ca/resources/contract-track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support.monday.com/hc/en-us/articles/360015316019-Formula-Use-Cases" TargetMode="External"/><Relationship Id="rId8" Type="http://schemas.openxmlformats.org/officeDocument/2006/relationships/hyperlink" Target="https://support.monday.com/hc/en-us/articles/360002826680-Automations-and-integrations-pricing" TargetMode="External"/><Relationship Id="rId9" Type="http://schemas.openxmlformats.org/officeDocument/2006/relationships/hyperlink" Target="https://support.monday.com/hc/en-us/articles/360000317520-The-Date-Column" TargetMode="External"/><Relationship Id="rId10" Type="http://schemas.openxmlformats.org/officeDocument/2006/relationships/hyperlink" Target="https://support.monday.com/hc/en-us/articles/115005320209-Available-plan-types-on-Work-Management" TargetMode="External"/><Relationship Id="rId11" Type="http://schemas.openxmlformats.org/officeDocument/2006/relationships/hyperlink" Target="https://www.docusign.com/products/clm" TargetMode="External"/><Relationship Id="rId12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s="3">
        <v>46273</v>
      </c>
    </row>
    <row r="5" spans="1:8">
      <c r="A5" t="s">
        <v>6</v>
      </c>
      <c r="B5" t="s">
        <v>7</v>
      </c>
    </row>
    <row r="6" spans="1:8">
      <c r="A6" t="s">
        <v>8</v>
      </c>
      <c r="B6" t="s">
        <v>9</v>
      </c>
    </row>
    <row r="7" spans="1:8">
      <c r="A7" t="s">
        <v>10</v>
      </c>
      <c r="B7" s="4" t="s">
        <v>11</v>
      </c>
    </row>
    <row r="8" spans="1:8">
      <c r="A8" t="s">
        <v>12</v>
      </c>
      <c r="B8" s="4" t="s">
        <v>13</v>
      </c>
    </row>
    <row r="9" spans="1:8">
      <c r="A9" t="s">
        <v>14</v>
      </c>
      <c r="B9" s="4" t="s">
        <v>15</v>
      </c>
    </row>
    <row r="10" spans="1:8">
      <c r="A10" t="s">
        <v>16</v>
      </c>
      <c r="B10" s="4" t="s">
        <v>17</v>
      </c>
    </row>
    <row r="11" spans="1:8">
      <c r="A11" t="s">
        <v>18</v>
      </c>
      <c r="B11" s="4" t="s">
        <v>19</v>
      </c>
    </row>
    <row r="12" spans="1:8">
      <c r="A12" t="s">
        <v>20</v>
      </c>
      <c r="B12" s="4" t="s">
        <v>21</v>
      </c>
    </row>
    <row r="13" spans="1:8">
      <c r="A13" t="s">
        <v>22</v>
      </c>
      <c r="B13" t="s">
        <v>23</v>
      </c>
    </row>
    <row r="14" spans="1:8">
      <c r="A14" t="s">
        <v>24</v>
      </c>
      <c r="B14" t="s">
        <v>25</v>
      </c>
    </row>
    <row r="15" spans="1:8">
      <c r="A15" t="s">
        <v>26</v>
      </c>
      <c r="B15" t="s">
        <v>27</v>
      </c>
    </row>
    <row r="16" spans="1:8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s="4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s="4" t="s">
        <v>37</v>
      </c>
    </row>
    <row r="21" spans="1:2">
      <c r="A21" t="s">
        <v>38</v>
      </c>
      <c r="B21" s="4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  <row r="29" spans="1:2">
      <c r="A29" t="s">
        <v>54</v>
      </c>
      <c r="B29" t="s">
        <v>55</v>
      </c>
    </row>
    <row r="30" spans="1:2">
      <c r="A30" t="s">
        <v>56</v>
      </c>
      <c r="B30" t="s">
        <v>57</v>
      </c>
    </row>
    <row r="31" spans="1:2">
      <c r="A31" t="s">
        <v>58</v>
      </c>
      <c r="B31" t="s">
        <v>59</v>
      </c>
    </row>
    <row r="32" spans="1:2">
      <c r="A32" t="s">
        <v>60</v>
      </c>
      <c r="B32" s="4" t="s">
        <v>61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6" spans="1:2">
      <c r="A36" t="s">
        <v>66</v>
      </c>
      <c r="B36" s="5" t="s">
        <v>67</v>
      </c>
    </row>
    <row r="37" spans="1:2">
      <c r="A37" t="s">
        <v>68</v>
      </c>
      <c r="B37" s="5" t="s">
        <v>67</v>
      </c>
    </row>
    <row r="38" spans="1:2">
      <c r="A38" t="s">
        <v>69</v>
      </c>
      <c r="B38" s="5" t="s">
        <v>67</v>
      </c>
    </row>
    <row r="39" spans="1:2">
      <c r="A39" t="s">
        <v>70</v>
      </c>
      <c r="B39" s="5" t="s">
        <v>67</v>
      </c>
    </row>
    <row r="41" spans="1:2">
      <c r="A41" s="6" t="s">
        <v>71</v>
      </c>
    </row>
  </sheetData>
  <mergeCells count="1">
    <mergeCell ref="A1:H1"/>
  </mergeCells>
  <dataValidations count="4">
    <dataValidation type="list" allowBlank="1" showInputMessage="1" showErrorMessage="1" sqref="B36">
      <formula1>"yes,no"</formula1>
    </dataValidation>
    <dataValidation type="list" allowBlank="1" showInputMessage="1" showErrorMessage="1" sqref="B37">
      <formula1>"yes,no"</formula1>
    </dataValidation>
    <dataValidation type="list" allowBlank="1" showInputMessage="1" showErrorMessage="1" sqref="B38">
      <formula1>"yes,no"</formula1>
    </dataValidation>
    <dataValidation type="list" allowBlank="1" showInputMessage="1" showErrorMessage="1" sqref="B39">
      <formula1>"yes,no"</formula1>
    </dataValidation>
  </dataValidations>
  <hyperlinks>
    <hyperlink ref="B7" r:id="rId1"/>
    <hyperlink ref="B8" r:id="rId2"/>
    <hyperlink ref="B9" r:id="rId3"/>
    <hyperlink ref="B10" r:id="rId4"/>
    <hyperlink ref="B11" r:id="rId5"/>
    <hyperlink ref="B12" r:id="rId6"/>
    <hyperlink ref="B18" r:id="rId7"/>
    <hyperlink ref="B20" r:id="rId8"/>
    <hyperlink ref="B21" r:id="rId9"/>
    <hyperlink ref="B32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72</v>
      </c>
      <c r="B2" s="2" t="s">
        <v>73</v>
      </c>
      <c r="C2" s="2" t="s">
        <v>74</v>
      </c>
      <c r="D2" s="2" t="s">
        <v>75</v>
      </c>
    </row>
    <row r="3" spans="1:8">
      <c r="A3" t="s">
        <v>76</v>
      </c>
      <c r="B3" t="s">
        <v>77</v>
      </c>
      <c r="C3" t="s">
        <v>67</v>
      </c>
      <c r="D3" t="s">
        <v>78</v>
      </c>
    </row>
    <row r="4" spans="1:8">
      <c r="A4" t="s">
        <v>79</v>
      </c>
      <c r="B4" t="s">
        <v>80</v>
      </c>
      <c r="C4" t="s">
        <v>67</v>
      </c>
      <c r="D4" t="s">
        <v>81</v>
      </c>
    </row>
    <row r="5" spans="1:8">
      <c r="A5" t="s">
        <v>82</v>
      </c>
      <c r="B5" t="s">
        <v>80</v>
      </c>
      <c r="C5" t="s">
        <v>67</v>
      </c>
      <c r="D5" t="s">
        <v>83</v>
      </c>
    </row>
    <row r="6" spans="1:8">
      <c r="A6" t="s">
        <v>84</v>
      </c>
      <c r="B6" t="s">
        <v>85</v>
      </c>
      <c r="C6" t="s">
        <v>67</v>
      </c>
      <c r="D6" t="s">
        <v>86</v>
      </c>
    </row>
    <row r="7" spans="1:8">
      <c r="A7" t="s">
        <v>87</v>
      </c>
      <c r="B7" t="s">
        <v>80</v>
      </c>
      <c r="C7" t="s">
        <v>67</v>
      </c>
      <c r="D7" t="s">
        <v>88</v>
      </c>
    </row>
    <row r="8" spans="1:8">
      <c r="A8" t="s">
        <v>89</v>
      </c>
      <c r="B8" t="s">
        <v>80</v>
      </c>
      <c r="C8" t="s">
        <v>90</v>
      </c>
      <c r="D8" t="s">
        <v>91</v>
      </c>
    </row>
    <row r="9" spans="1:8">
      <c r="A9" t="s">
        <v>92</v>
      </c>
      <c r="B9" t="s">
        <v>93</v>
      </c>
      <c r="C9" t="s">
        <v>67</v>
      </c>
      <c r="D9" t="s">
        <v>94</v>
      </c>
    </row>
    <row r="10" spans="1:8">
      <c r="A10" t="s">
        <v>95</v>
      </c>
      <c r="B10" t="s">
        <v>85</v>
      </c>
      <c r="C10" t="s">
        <v>67</v>
      </c>
      <c r="D10" t="s">
        <v>96</v>
      </c>
    </row>
    <row r="11" spans="1:8">
      <c r="A11" t="s">
        <v>97</v>
      </c>
      <c r="B11" t="s">
        <v>98</v>
      </c>
      <c r="C11" t="s">
        <v>99</v>
      </c>
      <c r="D11" t="s">
        <v>100</v>
      </c>
    </row>
    <row r="12" spans="1:8">
      <c r="A12" t="s">
        <v>101</v>
      </c>
      <c r="B12" t="s">
        <v>85</v>
      </c>
      <c r="C12" t="s">
        <v>90</v>
      </c>
      <c r="D12" t="s">
        <v>102</v>
      </c>
    </row>
    <row r="13" spans="1:8">
      <c r="A13" t="s">
        <v>103</v>
      </c>
      <c r="B13" t="s">
        <v>80</v>
      </c>
      <c r="C13" t="s">
        <v>90</v>
      </c>
      <c r="D13" t="s">
        <v>104</v>
      </c>
    </row>
    <row r="14" spans="1:8">
      <c r="A14" t="s">
        <v>105</v>
      </c>
      <c r="B14" t="s">
        <v>106</v>
      </c>
      <c r="C14" t="s">
        <v>107</v>
      </c>
      <c r="D14" t="s">
        <v>108</v>
      </c>
    </row>
    <row r="15" spans="1:8">
      <c r="A15" t="s">
        <v>109</v>
      </c>
      <c r="B15" t="s">
        <v>80</v>
      </c>
      <c r="C15" t="s">
        <v>90</v>
      </c>
      <c r="D15" t="s">
        <v>110</v>
      </c>
    </row>
    <row r="16" spans="1:8">
      <c r="A16" t="s">
        <v>111</v>
      </c>
      <c r="B16" t="s">
        <v>80</v>
      </c>
      <c r="C16" t="s">
        <v>107</v>
      </c>
      <c r="D16" t="s">
        <v>112</v>
      </c>
    </row>
    <row r="17" spans="1:4">
      <c r="A17" t="s">
        <v>113</v>
      </c>
      <c r="B17" t="s">
        <v>114</v>
      </c>
      <c r="C17" t="s">
        <v>99</v>
      </c>
      <c r="D17" t="s">
        <v>115</v>
      </c>
    </row>
    <row r="18" spans="1:4">
      <c r="A18" t="s">
        <v>116</v>
      </c>
      <c r="B18" t="s">
        <v>114</v>
      </c>
      <c r="C18" t="s">
        <v>90</v>
      </c>
      <c r="D18" t="s">
        <v>117</v>
      </c>
    </row>
    <row r="19" spans="1:4">
      <c r="A19" t="s">
        <v>118</v>
      </c>
      <c r="B19" t="s">
        <v>114</v>
      </c>
      <c r="C19" t="s">
        <v>107</v>
      </c>
      <c r="D19" t="s">
        <v>119</v>
      </c>
    </row>
    <row r="20" spans="1:4">
      <c r="A20" t="s">
        <v>120</v>
      </c>
      <c r="B20" t="s">
        <v>121</v>
      </c>
      <c r="C20" t="s">
        <v>90</v>
      </c>
      <c r="D20" t="s">
        <v>122</v>
      </c>
    </row>
    <row r="21" spans="1:4">
      <c r="A21" t="s">
        <v>123</v>
      </c>
      <c r="B21" t="s">
        <v>124</v>
      </c>
      <c r="C21" t="s">
        <v>90</v>
      </c>
      <c r="D21" t="s">
        <v>125</v>
      </c>
    </row>
    <row r="22" spans="1:4">
      <c r="A22" t="s">
        <v>126</v>
      </c>
      <c r="B22" t="s">
        <v>127</v>
      </c>
      <c r="C22" t="s">
        <v>90</v>
      </c>
      <c r="D22" t="s">
        <v>128</v>
      </c>
    </row>
    <row r="23" spans="1:4">
      <c r="A23" t="s">
        <v>129</v>
      </c>
      <c r="B23" t="s">
        <v>127</v>
      </c>
      <c r="C23" t="s">
        <v>90</v>
      </c>
      <c r="D23" t="s">
        <v>130</v>
      </c>
    </row>
    <row r="24" spans="1:4">
      <c r="A24" t="s">
        <v>131</v>
      </c>
      <c r="B24" t="s">
        <v>132</v>
      </c>
      <c r="C24" t="s">
        <v>90</v>
      </c>
      <c r="D24" t="s">
        <v>133</v>
      </c>
    </row>
    <row r="25" spans="1:4">
      <c r="A25" t="s">
        <v>134</v>
      </c>
      <c r="B25" t="s">
        <v>132</v>
      </c>
      <c r="C25" t="s">
        <v>90</v>
      </c>
      <c r="D25" t="s">
        <v>135</v>
      </c>
    </row>
    <row r="26" spans="1:4">
      <c r="A26" t="s">
        <v>136</v>
      </c>
      <c r="B26" t="s">
        <v>132</v>
      </c>
      <c r="C26" t="s">
        <v>90</v>
      </c>
      <c r="D26" t="s">
        <v>137</v>
      </c>
    </row>
    <row r="27" spans="1:4">
      <c r="A27" t="s">
        <v>138</v>
      </c>
      <c r="B27" t="s">
        <v>132</v>
      </c>
      <c r="C27" t="s">
        <v>90</v>
      </c>
      <c r="D27" t="s">
        <v>139</v>
      </c>
    </row>
    <row r="28" spans="1:4">
      <c r="A28" t="s">
        <v>140</v>
      </c>
      <c r="B28" t="s">
        <v>85</v>
      </c>
      <c r="C28" t="s">
        <v>90</v>
      </c>
      <c r="D28" t="s">
        <v>141</v>
      </c>
    </row>
    <row r="29" spans="1:4">
      <c r="A29" t="s">
        <v>142</v>
      </c>
      <c r="B29" t="s">
        <v>143</v>
      </c>
      <c r="C29" t="s">
        <v>90</v>
      </c>
      <c r="D29" t="s">
        <v>144</v>
      </c>
    </row>
    <row r="30" spans="1:4">
      <c r="A30" t="s">
        <v>145</v>
      </c>
      <c r="B30" t="s">
        <v>85</v>
      </c>
      <c r="C30" t="s">
        <v>90</v>
      </c>
      <c r="D30" t="s">
        <v>146</v>
      </c>
    </row>
    <row r="31" spans="1:4">
      <c r="A31" t="s">
        <v>147</v>
      </c>
      <c r="B31" t="s">
        <v>148</v>
      </c>
      <c r="C31" t="s">
        <v>107</v>
      </c>
      <c r="D31" t="s">
        <v>149</v>
      </c>
    </row>
    <row r="32" spans="1:4">
      <c r="A32" t="s">
        <v>150</v>
      </c>
      <c r="B32" t="s">
        <v>114</v>
      </c>
      <c r="C32" t="s">
        <v>90</v>
      </c>
      <c r="D32" t="s">
        <v>151</v>
      </c>
    </row>
    <row r="33" spans="1:4">
      <c r="A33" t="s">
        <v>152</v>
      </c>
      <c r="B33" t="s">
        <v>114</v>
      </c>
      <c r="C33" t="s">
        <v>107</v>
      </c>
      <c r="D33" t="s">
        <v>135</v>
      </c>
    </row>
    <row r="34" spans="1:4">
      <c r="A34" t="s">
        <v>153</v>
      </c>
      <c r="B34" t="s">
        <v>93</v>
      </c>
      <c r="C34" t="s">
        <v>90</v>
      </c>
      <c r="D34" t="s">
        <v>154</v>
      </c>
    </row>
    <row r="35" spans="1:4">
      <c r="A35" t="s">
        <v>155</v>
      </c>
      <c r="B35" t="s">
        <v>114</v>
      </c>
      <c r="C35" t="s">
        <v>107</v>
      </c>
      <c r="D35" t="s">
        <v>156</v>
      </c>
    </row>
    <row r="36" spans="1:4">
      <c r="A36" t="s">
        <v>157</v>
      </c>
      <c r="B36" t="s">
        <v>85</v>
      </c>
      <c r="C36" t="s">
        <v>90</v>
      </c>
      <c r="D36" t="s">
        <v>158</v>
      </c>
    </row>
    <row r="37" spans="1:4">
      <c r="A37" t="s">
        <v>159</v>
      </c>
      <c r="B37" t="s">
        <v>85</v>
      </c>
      <c r="C37" t="s">
        <v>107</v>
      </c>
      <c r="D37" t="s">
        <v>160</v>
      </c>
    </row>
    <row r="38" spans="1:4">
      <c r="A38" t="s">
        <v>161</v>
      </c>
      <c r="B38" t="s">
        <v>162</v>
      </c>
      <c r="C38" t="s">
        <v>67</v>
      </c>
      <c r="D38" t="s">
        <v>163</v>
      </c>
    </row>
    <row r="39" spans="1:4">
      <c r="A39" t="s">
        <v>164</v>
      </c>
      <c r="B39" t="s">
        <v>80</v>
      </c>
      <c r="C39" t="s">
        <v>107</v>
      </c>
      <c r="D39" t="s">
        <v>165</v>
      </c>
    </row>
    <row r="40" spans="1:4">
      <c r="A40" t="s">
        <v>166</v>
      </c>
      <c r="B40" t="s">
        <v>80</v>
      </c>
      <c r="C40" t="s">
        <v>107</v>
      </c>
      <c r="D40" t="s">
        <v>167</v>
      </c>
    </row>
    <row r="41" spans="1:4">
      <c r="A41" t="s">
        <v>168</v>
      </c>
      <c r="B41" t="s">
        <v>143</v>
      </c>
      <c r="C41" t="s">
        <v>107</v>
      </c>
      <c r="D41" t="s">
        <v>169</v>
      </c>
    </row>
    <row r="42" spans="1:4">
      <c r="A42" t="s">
        <v>170</v>
      </c>
      <c r="B42" t="s">
        <v>148</v>
      </c>
      <c r="C42" t="s">
        <v>107</v>
      </c>
      <c r="D42" t="s">
        <v>171</v>
      </c>
    </row>
    <row r="43" spans="1:4">
      <c r="A43" t="s">
        <v>172</v>
      </c>
      <c r="B43" t="s">
        <v>114</v>
      </c>
      <c r="C43" t="s">
        <v>90</v>
      </c>
      <c r="D43" t="s">
        <v>173</v>
      </c>
    </row>
    <row r="44" spans="1:4">
      <c r="A44" t="s">
        <v>174</v>
      </c>
      <c r="B44" t="s">
        <v>93</v>
      </c>
      <c r="C44" t="s">
        <v>90</v>
      </c>
      <c r="D44" t="s">
        <v>175</v>
      </c>
    </row>
    <row r="45" spans="1:4">
      <c r="A45" t="s">
        <v>176</v>
      </c>
      <c r="B45" t="s">
        <v>85</v>
      </c>
      <c r="C45" t="s">
        <v>90</v>
      </c>
      <c r="D45" t="s">
        <v>177</v>
      </c>
    </row>
    <row r="46" spans="1:4">
      <c r="A46" t="s">
        <v>178</v>
      </c>
      <c r="B46" t="s">
        <v>85</v>
      </c>
      <c r="C46" t="s">
        <v>90</v>
      </c>
      <c r="D46" t="s">
        <v>179</v>
      </c>
    </row>
    <row r="47" spans="1:4">
      <c r="A47" t="s">
        <v>180</v>
      </c>
      <c r="B47" t="s">
        <v>143</v>
      </c>
      <c r="C47" t="s">
        <v>107</v>
      </c>
      <c r="D47" t="s">
        <v>181</v>
      </c>
    </row>
    <row r="48" spans="1:4">
      <c r="A48" t="s">
        <v>182</v>
      </c>
      <c r="B48">
        <f>COUNTA(A3:A47)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183</v>
      </c>
      <c r="B2" s="2" t="s">
        <v>184</v>
      </c>
      <c r="C2" s="2" t="s">
        <v>185</v>
      </c>
      <c r="D2" s="2" t="s">
        <v>74</v>
      </c>
      <c r="E2" s="2" t="s">
        <v>186</v>
      </c>
      <c r="F2" s="2" t="s">
        <v>187</v>
      </c>
    </row>
    <row r="3" spans="1:8">
      <c r="A3" t="s">
        <v>188</v>
      </c>
      <c r="B3" t="s">
        <v>76</v>
      </c>
      <c r="C3" t="s">
        <v>189</v>
      </c>
      <c r="D3" t="s">
        <v>67</v>
      </c>
      <c r="F3" t="s">
        <v>190</v>
      </c>
    </row>
    <row r="4" spans="1:8">
      <c r="A4" t="s">
        <v>191</v>
      </c>
      <c r="B4" t="s">
        <v>79</v>
      </c>
      <c r="C4" t="s">
        <v>192</v>
      </c>
      <c r="D4" t="s">
        <v>67</v>
      </c>
      <c r="F4" t="s">
        <v>193</v>
      </c>
    </row>
    <row r="5" spans="1:8">
      <c r="A5" t="s">
        <v>194</v>
      </c>
      <c r="B5" t="s">
        <v>82</v>
      </c>
      <c r="C5" t="s">
        <v>192</v>
      </c>
      <c r="D5" t="s">
        <v>67</v>
      </c>
    </row>
    <row r="6" spans="1:8">
      <c r="A6" t="s">
        <v>195</v>
      </c>
      <c r="B6" t="s">
        <v>84</v>
      </c>
      <c r="C6" t="s">
        <v>196</v>
      </c>
      <c r="D6" t="s">
        <v>67</v>
      </c>
      <c r="E6" t="s">
        <v>197</v>
      </c>
      <c r="F6" t="s">
        <v>198</v>
      </c>
    </row>
    <row r="7" spans="1:8">
      <c r="A7" t="s">
        <v>199</v>
      </c>
      <c r="B7" t="s">
        <v>87</v>
      </c>
      <c r="C7" t="s">
        <v>192</v>
      </c>
      <c r="D7" t="s">
        <v>67</v>
      </c>
    </row>
    <row r="8" spans="1:8">
      <c r="A8" t="s">
        <v>200</v>
      </c>
      <c r="B8" t="s">
        <v>89</v>
      </c>
      <c r="C8" t="s">
        <v>192</v>
      </c>
      <c r="D8" t="s">
        <v>90</v>
      </c>
      <c r="F8" t="s">
        <v>91</v>
      </c>
    </row>
    <row r="9" spans="1:8">
      <c r="A9" t="s">
        <v>201</v>
      </c>
      <c r="B9" t="s">
        <v>92</v>
      </c>
      <c r="C9" t="s">
        <v>202</v>
      </c>
      <c r="D9" t="s">
        <v>67</v>
      </c>
      <c r="E9" t="s">
        <v>203</v>
      </c>
      <c r="F9" t="s">
        <v>204</v>
      </c>
    </row>
    <row r="10" spans="1:8">
      <c r="A10" t="s">
        <v>205</v>
      </c>
      <c r="B10" t="s">
        <v>95</v>
      </c>
      <c r="C10" t="s">
        <v>196</v>
      </c>
      <c r="D10" t="s">
        <v>67</v>
      </c>
      <c r="E10" t="s">
        <v>206</v>
      </c>
      <c r="F10" t="s">
        <v>207</v>
      </c>
    </row>
    <row r="11" spans="1:8">
      <c r="A11" t="s">
        <v>208</v>
      </c>
      <c r="B11" t="s">
        <v>97</v>
      </c>
      <c r="C11" t="s">
        <v>209</v>
      </c>
      <c r="D11" t="s">
        <v>99</v>
      </c>
      <c r="F11" t="s">
        <v>210</v>
      </c>
    </row>
    <row r="12" spans="1:8">
      <c r="A12" t="s">
        <v>211</v>
      </c>
      <c r="B12" t="s">
        <v>101</v>
      </c>
      <c r="C12" t="s">
        <v>196</v>
      </c>
      <c r="D12" t="s">
        <v>90</v>
      </c>
      <c r="E12" t="s">
        <v>212</v>
      </c>
      <c r="F12" t="s">
        <v>213</v>
      </c>
    </row>
    <row r="13" spans="1:8">
      <c r="A13" t="s">
        <v>214</v>
      </c>
      <c r="B13" t="s">
        <v>103</v>
      </c>
      <c r="C13" t="s">
        <v>192</v>
      </c>
      <c r="D13" t="s">
        <v>90</v>
      </c>
      <c r="F13" t="s">
        <v>215</v>
      </c>
    </row>
    <row r="14" spans="1:8">
      <c r="A14" t="s">
        <v>216</v>
      </c>
      <c r="B14" t="s">
        <v>105</v>
      </c>
      <c r="C14" t="s">
        <v>217</v>
      </c>
      <c r="D14" t="s">
        <v>107</v>
      </c>
      <c r="F14" t="s">
        <v>218</v>
      </c>
    </row>
    <row r="15" spans="1:8">
      <c r="A15" t="s">
        <v>219</v>
      </c>
      <c r="B15" t="s">
        <v>109</v>
      </c>
      <c r="C15" t="s">
        <v>192</v>
      </c>
      <c r="D15" t="s">
        <v>90</v>
      </c>
      <c r="F15" t="s">
        <v>110</v>
      </c>
    </row>
    <row r="16" spans="1:8">
      <c r="A16" t="s">
        <v>220</v>
      </c>
      <c r="B16" t="s">
        <v>111</v>
      </c>
      <c r="C16" t="s">
        <v>192</v>
      </c>
      <c r="D16" t="s">
        <v>107</v>
      </c>
      <c r="F16" t="s">
        <v>221</v>
      </c>
    </row>
    <row r="17" spans="1:6">
      <c r="A17" t="s">
        <v>222</v>
      </c>
      <c r="B17" t="s">
        <v>113</v>
      </c>
      <c r="C17" t="s">
        <v>223</v>
      </c>
      <c r="D17" t="s">
        <v>99</v>
      </c>
      <c r="F17" t="s">
        <v>224</v>
      </c>
    </row>
    <row r="18" spans="1:6">
      <c r="A18" t="s">
        <v>225</v>
      </c>
      <c r="B18" t="s">
        <v>116</v>
      </c>
      <c r="C18" t="s">
        <v>223</v>
      </c>
      <c r="D18" t="s">
        <v>90</v>
      </c>
    </row>
    <row r="19" spans="1:6">
      <c r="A19" t="s">
        <v>226</v>
      </c>
      <c r="B19" t="s">
        <v>118</v>
      </c>
      <c r="C19" t="s">
        <v>223</v>
      </c>
      <c r="D19" t="s">
        <v>107</v>
      </c>
    </row>
    <row r="20" spans="1:6">
      <c r="A20" t="s">
        <v>227</v>
      </c>
      <c r="B20" t="s">
        <v>120</v>
      </c>
      <c r="C20" t="s">
        <v>228</v>
      </c>
      <c r="D20" t="s">
        <v>90</v>
      </c>
      <c r="F20" t="s">
        <v>229</v>
      </c>
    </row>
    <row r="21" spans="1:6">
      <c r="A21" t="s">
        <v>230</v>
      </c>
      <c r="B21" t="s">
        <v>123</v>
      </c>
      <c r="C21" t="s">
        <v>231</v>
      </c>
      <c r="D21" t="s">
        <v>90</v>
      </c>
      <c r="E21" t="s">
        <v>232</v>
      </c>
      <c r="F21" t="s">
        <v>233</v>
      </c>
    </row>
    <row r="22" spans="1:6">
      <c r="A22" t="s">
        <v>234</v>
      </c>
      <c r="B22" t="s">
        <v>126</v>
      </c>
      <c r="C22" t="s">
        <v>235</v>
      </c>
      <c r="D22" t="s">
        <v>90</v>
      </c>
      <c r="E22" t="s">
        <v>236</v>
      </c>
      <c r="F22" t="s">
        <v>237</v>
      </c>
    </row>
    <row r="23" spans="1:6">
      <c r="A23" t="s">
        <v>238</v>
      </c>
      <c r="B23" t="s">
        <v>129</v>
      </c>
      <c r="C23" t="s">
        <v>235</v>
      </c>
      <c r="D23" t="s">
        <v>90</v>
      </c>
      <c r="E23" t="s">
        <v>236</v>
      </c>
      <c r="F23" t="s">
        <v>239</v>
      </c>
    </row>
    <row r="24" spans="1:6">
      <c r="A24" t="s">
        <v>240</v>
      </c>
      <c r="B24" t="s">
        <v>134</v>
      </c>
      <c r="C24" t="s">
        <v>241</v>
      </c>
      <c r="D24" t="s">
        <v>90</v>
      </c>
      <c r="E24" t="s">
        <v>242</v>
      </c>
      <c r="F24" t="s">
        <v>243</v>
      </c>
    </row>
    <row r="25" spans="1:6">
      <c r="A25" t="s">
        <v>244</v>
      </c>
      <c r="B25" t="s">
        <v>140</v>
      </c>
      <c r="C25" t="s">
        <v>196</v>
      </c>
      <c r="D25" t="s">
        <v>90</v>
      </c>
      <c r="E25" t="s">
        <v>245</v>
      </c>
      <c r="F25" t="s">
        <v>246</v>
      </c>
    </row>
    <row r="26" spans="1:6">
      <c r="A26" t="s">
        <v>247</v>
      </c>
      <c r="B26" t="s">
        <v>145</v>
      </c>
      <c r="C26" t="s">
        <v>196</v>
      </c>
      <c r="D26" t="s">
        <v>90</v>
      </c>
      <c r="E26" t="s">
        <v>248</v>
      </c>
      <c r="F26" t="s">
        <v>249</v>
      </c>
    </row>
    <row r="27" spans="1:6">
      <c r="A27" t="s">
        <v>250</v>
      </c>
      <c r="B27" t="s">
        <v>150</v>
      </c>
      <c r="C27" t="s">
        <v>223</v>
      </c>
      <c r="D27" t="s">
        <v>90</v>
      </c>
      <c r="F27" t="s">
        <v>251</v>
      </c>
    </row>
    <row r="28" spans="1:6">
      <c r="A28" t="s">
        <v>252</v>
      </c>
      <c r="B28" t="s">
        <v>152</v>
      </c>
      <c r="C28" t="s">
        <v>223</v>
      </c>
      <c r="D28" t="s">
        <v>107</v>
      </c>
      <c r="F28" t="s">
        <v>253</v>
      </c>
    </row>
    <row r="29" spans="1:6">
      <c r="A29" t="s">
        <v>254</v>
      </c>
      <c r="B29" t="s">
        <v>153</v>
      </c>
      <c r="C29" t="s">
        <v>202</v>
      </c>
      <c r="D29" t="s">
        <v>90</v>
      </c>
      <c r="E29" t="s">
        <v>203</v>
      </c>
    </row>
    <row r="30" spans="1:6">
      <c r="A30" t="s">
        <v>255</v>
      </c>
      <c r="B30" t="s">
        <v>157</v>
      </c>
      <c r="C30" t="s">
        <v>196</v>
      </c>
      <c r="D30" t="s">
        <v>90</v>
      </c>
      <c r="E30" t="s">
        <v>256</v>
      </c>
    </row>
    <row r="31" spans="1:6">
      <c r="A31" t="s">
        <v>257</v>
      </c>
      <c r="B31" t="s">
        <v>159</v>
      </c>
      <c r="C31" t="s">
        <v>196</v>
      </c>
      <c r="D31" t="s">
        <v>107</v>
      </c>
      <c r="E31" t="s">
        <v>258</v>
      </c>
    </row>
    <row r="32" spans="1:6">
      <c r="A32" t="s">
        <v>259</v>
      </c>
      <c r="B32" t="s">
        <v>161</v>
      </c>
      <c r="C32" t="s">
        <v>260</v>
      </c>
      <c r="D32" t="s">
        <v>67</v>
      </c>
      <c r="E32" t="s">
        <v>261</v>
      </c>
      <c r="F32" t="s">
        <v>262</v>
      </c>
    </row>
    <row r="33" spans="1:6">
      <c r="A33" t="s">
        <v>263</v>
      </c>
      <c r="B33" t="s">
        <v>168</v>
      </c>
      <c r="C33" t="s">
        <v>264</v>
      </c>
      <c r="D33" t="s">
        <v>107</v>
      </c>
      <c r="F33" t="s">
        <v>265</v>
      </c>
    </row>
    <row r="34" spans="1:6">
      <c r="A34" t="s">
        <v>266</v>
      </c>
      <c r="B34" t="s">
        <v>176</v>
      </c>
      <c r="C34" t="s">
        <v>196</v>
      </c>
      <c r="D34" t="s">
        <v>90</v>
      </c>
      <c r="E34" t="s">
        <v>267</v>
      </c>
      <c r="F34" t="s">
        <v>268</v>
      </c>
    </row>
    <row r="35" spans="1:6">
      <c r="A35" t="s">
        <v>269</v>
      </c>
      <c r="B35" t="s">
        <v>178</v>
      </c>
      <c r="C35" t="s">
        <v>196</v>
      </c>
      <c r="D35" t="s">
        <v>90</v>
      </c>
      <c r="E35" t="s">
        <v>270</v>
      </c>
      <c r="F35" t="s">
        <v>268</v>
      </c>
    </row>
    <row r="36" spans="1:6">
      <c r="A36" t="s">
        <v>271</v>
      </c>
      <c r="B36" t="s">
        <v>180</v>
      </c>
      <c r="C36" t="s">
        <v>264</v>
      </c>
      <c r="D36" t="s">
        <v>107</v>
      </c>
      <c r="F36" t="s">
        <v>181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95</v>
      </c>
      <c r="B2" s="2" t="s">
        <v>84</v>
      </c>
      <c r="C2" s="2" t="s">
        <v>272</v>
      </c>
      <c r="D2" s="2" t="s">
        <v>145</v>
      </c>
      <c r="E2" s="2" t="s">
        <v>273</v>
      </c>
      <c r="F2" s="2" t="s">
        <v>159</v>
      </c>
    </row>
    <row r="3" spans="1:8">
      <c r="A3" t="s">
        <v>274</v>
      </c>
      <c r="B3" t="s">
        <v>275</v>
      </c>
      <c r="C3" t="s">
        <v>67</v>
      </c>
      <c r="D3" t="s">
        <v>276</v>
      </c>
      <c r="E3" t="s">
        <v>277</v>
      </c>
      <c r="F3" t="s">
        <v>278</v>
      </c>
    </row>
    <row r="4" spans="1:8">
      <c r="A4" t="s">
        <v>279</v>
      </c>
      <c r="B4" t="s">
        <v>280</v>
      </c>
      <c r="C4" t="s">
        <v>107</v>
      </c>
      <c r="D4" t="s">
        <v>281</v>
      </c>
      <c r="E4" t="s">
        <v>282</v>
      </c>
      <c r="F4" t="s">
        <v>283</v>
      </c>
    </row>
    <row r="5" spans="1:8">
      <c r="A5" t="s">
        <v>284</v>
      </c>
      <c r="B5" t="s">
        <v>285</v>
      </c>
      <c r="C5" t="s">
        <v>286</v>
      </c>
      <c r="D5" t="s">
        <v>287</v>
      </c>
      <c r="E5" t="s">
        <v>288</v>
      </c>
      <c r="F5" t="s">
        <v>289</v>
      </c>
    </row>
    <row r="6" spans="1:8">
      <c r="A6" t="s">
        <v>290</v>
      </c>
      <c r="B6" t="s">
        <v>291</v>
      </c>
      <c r="D6" t="s">
        <v>292</v>
      </c>
      <c r="F6" t="s">
        <v>293</v>
      </c>
    </row>
    <row r="7" spans="1:8">
      <c r="A7" t="s">
        <v>294</v>
      </c>
      <c r="B7" t="s">
        <v>295</v>
      </c>
      <c r="D7" t="s">
        <v>296</v>
      </c>
      <c r="F7" t="s">
        <v>297</v>
      </c>
    </row>
    <row r="8" spans="1:8">
      <c r="A8" t="s">
        <v>298</v>
      </c>
      <c r="B8" t="s">
        <v>299</v>
      </c>
      <c r="D8" t="s">
        <v>286</v>
      </c>
      <c r="F8" t="s">
        <v>300</v>
      </c>
    </row>
    <row r="9" spans="1:8">
      <c r="A9" t="s">
        <v>301</v>
      </c>
      <c r="B9" t="s">
        <v>302</v>
      </c>
      <c r="F9" t="s">
        <v>303</v>
      </c>
    </row>
    <row r="10" spans="1:8">
      <c r="A10" t="s">
        <v>304</v>
      </c>
      <c r="B10" t="s">
        <v>305</v>
      </c>
      <c r="F10" t="s">
        <v>306</v>
      </c>
    </row>
    <row r="11" spans="1:8">
      <c r="A11" t="s">
        <v>307</v>
      </c>
      <c r="F11" t="s">
        <v>308</v>
      </c>
    </row>
    <row r="12" spans="1:8">
      <c r="A12" t="s">
        <v>309</v>
      </c>
      <c r="F12" t="s">
        <v>310</v>
      </c>
    </row>
    <row r="13" spans="1:8">
      <c r="A13" t="s">
        <v>311</v>
      </c>
      <c r="F13" t="s">
        <v>312</v>
      </c>
    </row>
    <row r="14" spans="1:8">
      <c r="A14" t="s">
        <v>313</v>
      </c>
      <c r="F14" t="s">
        <v>314</v>
      </c>
    </row>
    <row r="15" spans="1:8">
      <c r="A15" t="s">
        <v>315</v>
      </c>
      <c r="F15" t="s">
        <v>316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317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279</v>
      </c>
      <c r="I3" s="4" t="s">
        <v>61</v>
      </c>
      <c r="J3" t="s">
        <v>323</v>
      </c>
      <c r="K3" t="s">
        <v>324</v>
      </c>
      <c r="M3" t="s">
        <v>325</v>
      </c>
      <c r="N3" t="s">
        <v>326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107</v>
      </c>
      <c r="X3" s="5" t="s">
        <v>107</v>
      </c>
      <c r="Y3" s="5" t="s">
        <v>107</v>
      </c>
      <c r="Z3" t="s">
        <v>286</v>
      </c>
      <c r="AA3" t="s">
        <v>327</v>
      </c>
      <c r="AB3" t="s">
        <v>276</v>
      </c>
      <c r="AF3" t="s">
        <v>328</v>
      </c>
      <c r="AH3" t="s">
        <v>277</v>
      </c>
      <c r="AI3" s="5"/>
      <c r="AJ3">
        <f>LOWER(F3)&amp;"|"&amp;LOWER(B3)</f>
        <v>0</v>
      </c>
      <c r="AN3" t="s">
        <v>329</v>
      </c>
      <c r="AO3" t="s">
        <v>9</v>
      </c>
      <c r="AP3" t="s">
        <v>322</v>
      </c>
      <c r="AQ3" t="s">
        <v>330</v>
      </c>
      <c r="AR3" t="s">
        <v>330</v>
      </c>
      <c r="AS3" t="s">
        <v>331</v>
      </c>
    </row>
    <row r="4" spans="1:45">
      <c r="A4" t="s">
        <v>332</v>
      </c>
      <c r="B4" t="s">
        <v>318</v>
      </c>
      <c r="C4" t="s">
        <v>319</v>
      </c>
      <c r="D4" t="s">
        <v>275</v>
      </c>
      <c r="E4" t="s">
        <v>320</v>
      </c>
      <c r="F4" t="s">
        <v>321</v>
      </c>
      <c r="G4" s="5" t="s">
        <v>322</v>
      </c>
      <c r="H4" s="5" t="s">
        <v>290</v>
      </c>
      <c r="I4" s="4" t="s">
        <v>61</v>
      </c>
      <c r="J4" t="s">
        <v>323</v>
      </c>
      <c r="K4" t="s">
        <v>324</v>
      </c>
      <c r="M4" t="s">
        <v>325</v>
      </c>
      <c r="N4" t="s">
        <v>333</v>
      </c>
      <c r="O4" s="3">
        <v>45566</v>
      </c>
      <c r="P4" s="3">
        <v>46326</v>
      </c>
      <c r="Q4" s="3">
        <v>46327</v>
      </c>
      <c r="R4">
        <v>60</v>
      </c>
      <c r="S4">
        <f>IF(OR(P4="",R4=""),"",P4-R4)</f>
        <v>0</v>
      </c>
      <c r="T4">
        <f>IF(S4="","",S4-Instructions!$B$4)</f>
        <v>0</v>
      </c>
      <c r="U4">
        <f>IF(P4="","",P4-Instructions!$B$4)</f>
        <v>0</v>
      </c>
      <c r="V4" s="5" t="s">
        <v>107</v>
      </c>
      <c r="W4" s="5" t="s">
        <v>67</v>
      </c>
      <c r="X4" s="5" t="s">
        <v>67</v>
      </c>
      <c r="Y4" s="5" t="s">
        <v>107</v>
      </c>
      <c r="Z4" t="s">
        <v>286</v>
      </c>
      <c r="AA4" t="s">
        <v>327</v>
      </c>
      <c r="AB4" t="s">
        <v>276</v>
      </c>
      <c r="AD4" t="s">
        <v>334</v>
      </c>
      <c r="AF4" t="s">
        <v>328</v>
      </c>
      <c r="AH4" t="s">
        <v>277</v>
      </c>
      <c r="AI4" s="5"/>
      <c r="AJ4">
        <f>LOWER(F4)&amp;"|"&amp;LOWER(B4)</f>
        <v>0</v>
      </c>
      <c r="AN4" t="s">
        <v>335</v>
      </c>
      <c r="AO4" t="s">
        <v>9</v>
      </c>
      <c r="AP4" t="s">
        <v>322</v>
      </c>
      <c r="AQ4" t="s">
        <v>330</v>
      </c>
      <c r="AR4" t="s">
        <v>330</v>
      </c>
      <c r="AS4" t="s">
        <v>336</v>
      </c>
    </row>
    <row r="5" spans="1:45">
      <c r="A5" t="s">
        <v>337</v>
      </c>
      <c r="B5" t="s">
        <v>318</v>
      </c>
      <c r="C5" t="s">
        <v>319</v>
      </c>
      <c r="D5" t="s">
        <v>275</v>
      </c>
      <c r="E5" t="s">
        <v>320</v>
      </c>
      <c r="F5" t="s">
        <v>321</v>
      </c>
      <c r="G5" s="5" t="s">
        <v>322</v>
      </c>
      <c r="H5" s="5" t="s">
        <v>315</v>
      </c>
      <c r="J5" t="s">
        <v>323</v>
      </c>
      <c r="N5" t="s">
        <v>338</v>
      </c>
      <c r="O5" s="3">
        <v>45566</v>
      </c>
      <c r="P5" s="3">
        <v>46660</v>
      </c>
      <c r="Q5" s="3">
        <v>46661</v>
      </c>
      <c r="R5">
        <v>60</v>
      </c>
      <c r="S5">
        <f>IF(OR(P5="",R5=""),"",P5-R5)</f>
        <v>0</v>
      </c>
      <c r="T5">
        <f>IF(S5="","",S5-Instructions!$B$4)</f>
        <v>0</v>
      </c>
      <c r="U5">
        <f>IF(P5="","",P5-Instructions!$B$4)</f>
        <v>0</v>
      </c>
      <c r="V5" s="5" t="s">
        <v>107</v>
      </c>
      <c r="W5" s="5" t="s">
        <v>107</v>
      </c>
      <c r="X5" s="5" t="s">
        <v>107</v>
      </c>
      <c r="Y5" s="5" t="s">
        <v>107</v>
      </c>
      <c r="Z5" t="s">
        <v>286</v>
      </c>
      <c r="AA5" t="s">
        <v>327</v>
      </c>
      <c r="AB5" t="s">
        <v>286</v>
      </c>
      <c r="AF5" t="s">
        <v>328</v>
      </c>
      <c r="AH5" t="s">
        <v>288</v>
      </c>
      <c r="AI5" s="5" t="s">
        <v>278</v>
      </c>
      <c r="AJ5">
        <f>LOWER(F5)&amp;"|"&amp;LOWER(B5)</f>
        <v>0</v>
      </c>
      <c r="AN5" t="s">
        <v>339</v>
      </c>
      <c r="AO5" t="s">
        <v>9</v>
      </c>
      <c r="AP5" t="s">
        <v>322</v>
      </c>
      <c r="AQ5" t="s">
        <v>330</v>
      </c>
      <c r="AR5" t="s">
        <v>330</v>
      </c>
      <c r="AS5" t="s">
        <v>340</v>
      </c>
    </row>
    <row r="6" spans="1:45">
      <c r="A6" t="s">
        <v>341</v>
      </c>
      <c r="B6" t="s">
        <v>318</v>
      </c>
      <c r="C6" t="s">
        <v>319</v>
      </c>
      <c r="D6" t="s">
        <v>275</v>
      </c>
      <c r="E6" t="s">
        <v>320</v>
      </c>
      <c r="F6" t="s">
        <v>321</v>
      </c>
      <c r="G6" s="5" t="s">
        <v>322</v>
      </c>
      <c r="H6" s="5" t="s">
        <v>311</v>
      </c>
      <c r="I6" s="4" t="s">
        <v>342</v>
      </c>
      <c r="J6" t="s">
        <v>323</v>
      </c>
      <c r="K6" t="s">
        <v>343</v>
      </c>
      <c r="M6" t="s">
        <v>344</v>
      </c>
      <c r="N6" t="s">
        <v>345</v>
      </c>
      <c r="O6" s="3">
        <v>45566</v>
      </c>
      <c r="P6" s="3">
        <v>46660</v>
      </c>
      <c r="Q6" s="3">
        <v>46661</v>
      </c>
      <c r="R6">
        <v>60</v>
      </c>
      <c r="S6">
        <f>IF(OR(P6="",R6=""),"",P6-R6)</f>
        <v>0</v>
      </c>
      <c r="T6">
        <f>IF(S6="","",S6-Instructions!$B$4)</f>
        <v>0</v>
      </c>
      <c r="U6">
        <f>IF(P6="","",P6-Instructions!$B$4)</f>
        <v>0</v>
      </c>
      <c r="V6" s="5" t="s">
        <v>107</v>
      </c>
      <c r="W6" s="5" t="s">
        <v>107</v>
      </c>
      <c r="X6" s="5" t="s">
        <v>107</v>
      </c>
      <c r="Y6" s="5" t="s">
        <v>107</v>
      </c>
      <c r="Z6" t="s">
        <v>286</v>
      </c>
      <c r="AA6" t="s">
        <v>327</v>
      </c>
      <c r="AB6" t="s">
        <v>276</v>
      </c>
      <c r="AF6" t="s">
        <v>328</v>
      </c>
      <c r="AH6" t="s">
        <v>277</v>
      </c>
      <c r="AI6" s="5" t="s">
        <v>283</v>
      </c>
      <c r="AJ6">
        <f>LOWER(F6)&amp;"|"&amp;LOWER(B6)</f>
        <v>0</v>
      </c>
      <c r="AM6" t="s">
        <v>346</v>
      </c>
      <c r="AN6" t="s">
        <v>347</v>
      </c>
      <c r="AO6" t="s">
        <v>9</v>
      </c>
      <c r="AP6" t="s">
        <v>322</v>
      </c>
      <c r="AQ6" t="s">
        <v>330</v>
      </c>
      <c r="AR6" t="s">
        <v>330</v>
      </c>
      <c r="AS6" t="s">
        <v>348</v>
      </c>
    </row>
    <row r="7" spans="1:45">
      <c r="A7" t="s">
        <v>349</v>
      </c>
      <c r="B7" t="s">
        <v>318</v>
      </c>
      <c r="C7" t="s">
        <v>319</v>
      </c>
      <c r="D7" t="s">
        <v>275</v>
      </c>
      <c r="E7" t="s">
        <v>320</v>
      </c>
      <c r="F7" t="s">
        <v>321</v>
      </c>
      <c r="G7" s="5" t="s">
        <v>322</v>
      </c>
      <c r="H7" s="5" t="s">
        <v>315</v>
      </c>
      <c r="I7" s="4" t="s">
        <v>61</v>
      </c>
      <c r="J7" t="s">
        <v>323</v>
      </c>
      <c r="K7" t="s">
        <v>324</v>
      </c>
      <c r="M7" t="s">
        <v>325</v>
      </c>
      <c r="N7" t="s">
        <v>350</v>
      </c>
      <c r="O7" s="3">
        <v>45566</v>
      </c>
      <c r="P7" s="3">
        <v>46326</v>
      </c>
      <c r="Q7" s="3">
        <v>46327</v>
      </c>
      <c r="R7">
        <v>60</v>
      </c>
      <c r="S7">
        <f>IF(OR(P7="",R7=""),"",P7-R7)</f>
        <v>0</v>
      </c>
      <c r="T7">
        <f>IF(S7="","",S7-Instructions!$B$4)</f>
        <v>0</v>
      </c>
      <c r="U7">
        <f>IF(P7="","",P7-Instructions!$B$4)</f>
        <v>0</v>
      </c>
      <c r="V7" s="5" t="s">
        <v>107</v>
      </c>
      <c r="W7" s="5" t="s">
        <v>67</v>
      </c>
      <c r="X7" s="5" t="s">
        <v>67</v>
      </c>
      <c r="Y7" s="5" t="s">
        <v>107</v>
      </c>
      <c r="Z7" t="s">
        <v>286</v>
      </c>
      <c r="AA7" t="s">
        <v>327</v>
      </c>
      <c r="AB7" t="s">
        <v>286</v>
      </c>
      <c r="AD7" t="s">
        <v>334</v>
      </c>
      <c r="AF7" t="s">
        <v>328</v>
      </c>
      <c r="AH7" t="s">
        <v>277</v>
      </c>
      <c r="AI7" s="5" t="s">
        <v>289</v>
      </c>
      <c r="AJ7">
        <f>LOWER(F7)&amp;"|"&amp;LOWER(B7)</f>
        <v>0</v>
      </c>
      <c r="AM7" t="s">
        <v>351</v>
      </c>
      <c r="AN7" t="s">
        <v>352</v>
      </c>
      <c r="AO7" t="s">
        <v>9</v>
      </c>
      <c r="AP7" t="s">
        <v>322</v>
      </c>
      <c r="AQ7" t="s">
        <v>330</v>
      </c>
      <c r="AR7" t="s">
        <v>330</v>
      </c>
      <c r="AS7" t="s">
        <v>353</v>
      </c>
    </row>
    <row r="8" spans="1:45">
      <c r="A8" t="s">
        <v>354</v>
      </c>
      <c r="B8" t="s">
        <v>318</v>
      </c>
      <c r="C8" t="s">
        <v>319</v>
      </c>
      <c r="D8" t="s">
        <v>275</v>
      </c>
      <c r="E8" t="s">
        <v>320</v>
      </c>
      <c r="F8" t="s">
        <v>321</v>
      </c>
      <c r="G8" s="5" t="s">
        <v>322</v>
      </c>
      <c r="H8" s="5" t="s">
        <v>304</v>
      </c>
      <c r="I8" s="4" t="s">
        <v>61</v>
      </c>
      <c r="J8" t="s">
        <v>323</v>
      </c>
      <c r="K8" t="s">
        <v>324</v>
      </c>
      <c r="M8" t="s">
        <v>325</v>
      </c>
      <c r="N8" t="s">
        <v>355</v>
      </c>
      <c r="O8" s="3">
        <v>45566</v>
      </c>
      <c r="P8" s="3">
        <v>46249</v>
      </c>
      <c r="R8">
        <v>60</v>
      </c>
      <c r="S8">
        <f>IF(OR(P8="",R8=""),"",P8-R8)</f>
        <v>0</v>
      </c>
      <c r="T8">
        <f>IF(S8="","",S8-Instructions!$B$4)</f>
        <v>0</v>
      </c>
      <c r="U8">
        <f>IF(P8="","",P8-Instructions!$B$4)</f>
        <v>0</v>
      </c>
      <c r="V8" s="5" t="s">
        <v>107</v>
      </c>
      <c r="W8" s="5" t="s">
        <v>67</v>
      </c>
      <c r="X8" s="5" t="s">
        <v>67</v>
      </c>
      <c r="Y8" s="5" t="s">
        <v>67</v>
      </c>
      <c r="Z8" t="s">
        <v>286</v>
      </c>
      <c r="AA8" t="s">
        <v>327</v>
      </c>
      <c r="AB8" t="s">
        <v>276</v>
      </c>
      <c r="AD8" t="s">
        <v>356</v>
      </c>
      <c r="AE8" t="s">
        <v>356</v>
      </c>
      <c r="AF8" t="s">
        <v>328</v>
      </c>
      <c r="AG8" t="s">
        <v>357</v>
      </c>
      <c r="AH8" t="s">
        <v>277</v>
      </c>
      <c r="AI8" s="5" t="s">
        <v>293</v>
      </c>
      <c r="AJ8">
        <f>LOWER(F8)&amp;"|"&amp;LOWER(B8)</f>
        <v>0</v>
      </c>
      <c r="AN8" t="s">
        <v>358</v>
      </c>
      <c r="AO8" t="s">
        <v>9</v>
      </c>
      <c r="AP8" t="s">
        <v>322</v>
      </c>
      <c r="AQ8" t="s">
        <v>330</v>
      </c>
      <c r="AR8" t="s">
        <v>330</v>
      </c>
      <c r="AS8" t="s">
        <v>359</v>
      </c>
    </row>
    <row r="9" spans="1:45">
      <c r="A9" t="s">
        <v>360</v>
      </c>
      <c r="B9" t="s">
        <v>318</v>
      </c>
      <c r="C9" t="s">
        <v>319</v>
      </c>
      <c r="D9" t="s">
        <v>275</v>
      </c>
      <c r="E9" t="s">
        <v>320</v>
      </c>
      <c r="F9" t="s">
        <v>321</v>
      </c>
      <c r="G9" s="5" t="s">
        <v>322</v>
      </c>
      <c r="H9" s="5" t="s">
        <v>294</v>
      </c>
      <c r="I9" s="4" t="s">
        <v>61</v>
      </c>
      <c r="J9" t="s">
        <v>323</v>
      </c>
      <c r="K9" t="s">
        <v>324</v>
      </c>
      <c r="M9" t="s">
        <v>325</v>
      </c>
      <c r="N9" t="s">
        <v>361</v>
      </c>
      <c r="O9" s="3">
        <v>45566</v>
      </c>
      <c r="P9" s="3">
        <v>46310</v>
      </c>
      <c r="Q9" s="3">
        <v>46311</v>
      </c>
      <c r="R9">
        <v>45</v>
      </c>
      <c r="S9">
        <f>IF(OR(P9="",R9=""),"",P9-R9)</f>
        <v>0</v>
      </c>
      <c r="T9">
        <f>IF(S9="","",S9-Instructions!$B$4)</f>
        <v>0</v>
      </c>
      <c r="U9">
        <f>IF(P9="","",P9-Instructions!$B$4)</f>
        <v>0</v>
      </c>
      <c r="V9" s="5" t="s">
        <v>107</v>
      </c>
      <c r="W9" s="5" t="s">
        <v>67</v>
      </c>
      <c r="X9" s="5" t="s">
        <v>67</v>
      </c>
      <c r="Y9" s="5" t="s">
        <v>107</v>
      </c>
      <c r="Z9" t="s">
        <v>286</v>
      </c>
      <c r="AA9" t="s">
        <v>327</v>
      </c>
      <c r="AB9" t="s">
        <v>276</v>
      </c>
      <c r="AD9" t="s">
        <v>362</v>
      </c>
      <c r="AE9" t="s">
        <v>362</v>
      </c>
      <c r="AF9" t="s">
        <v>328</v>
      </c>
      <c r="AG9" t="s">
        <v>363</v>
      </c>
      <c r="AH9" t="s">
        <v>277</v>
      </c>
      <c r="AI9" s="5" t="s">
        <v>297</v>
      </c>
      <c r="AJ9">
        <f>LOWER(F9)&amp;"|"&amp;LOWER(B9)</f>
        <v>0</v>
      </c>
      <c r="AN9" t="s">
        <v>364</v>
      </c>
      <c r="AO9" t="s">
        <v>9</v>
      </c>
      <c r="AP9" t="s">
        <v>322</v>
      </c>
      <c r="AQ9" t="s">
        <v>330</v>
      </c>
      <c r="AR9" t="s">
        <v>330</v>
      </c>
      <c r="AS9" t="s">
        <v>365</v>
      </c>
    </row>
  </sheetData>
  <mergeCells count="1">
    <mergeCell ref="A1:H1"/>
  </mergeCells>
  <dataValidations count="42">
    <dataValidation type="list" allowBlank="1" showInputMessage="1" showErrorMessage="1" sqref="H3">
      <formula1>Lookups!$A$3:$A$15</formula1>
    </dataValidation>
    <dataValidation type="list" allowBlank="1" showInputMessage="1" showErrorMessage="1" sqref="D3">
      <formula1>Lookups!$B$3:$B$10</formula1>
    </dataValidation>
    <dataValidation type="list" allowBlank="1" showInputMessage="1" showErrorMessage="1" sqref="Z3">
      <formula1>Lookups!$C$3:$C$5</formula1>
    </dataValidation>
    <dataValidation type="list" allowBlank="1" showInputMessage="1" showErrorMessage="1" sqref="AB3">
      <formula1>Lookups!$D$3:$D$8</formula1>
    </dataValidation>
    <dataValidation type="list" allowBlank="1" showInputMessage="1" showErrorMessage="1" sqref="AH3">
      <formula1>Lookups!$E$3:$E$5</formula1>
    </dataValidation>
    <dataValidation type="list" allowBlank="1" showInputMessage="1" showErrorMessage="1" sqref="AI3">
      <formula1>Lookups!$F$3:$F$16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Z4">
      <formula1>Lookups!$C$3:$C$5</formula1>
    </dataValidation>
    <dataValidation type="list" allowBlank="1" showInputMessage="1" showErrorMessage="1" sqref="AB4">
      <formula1>Lookups!$D$3:$D$8</formula1>
    </dataValidation>
    <dataValidation type="list" allowBlank="1" showInputMessage="1" showErrorMessage="1" sqref="AH4">
      <formula1>Lookups!$E$3:$E$5</formula1>
    </dataValidation>
    <dataValidation type="list" allowBlank="1" showInputMessage="1" showErrorMessage="1" sqref="AI4">
      <formula1>Lookups!$F$3:$F$16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Z5">
      <formula1>Lookups!$C$3:$C$5</formula1>
    </dataValidation>
    <dataValidation type="list" allowBlank="1" showInputMessage="1" showErrorMessage="1" sqref="AB5">
      <formula1>Lookups!$D$3:$D$8</formula1>
    </dataValidation>
    <dataValidation type="list" allowBlank="1" showInputMessage="1" showErrorMessage="1" sqref="AH5">
      <formula1>Lookups!$E$3:$E$5</formula1>
    </dataValidation>
    <dataValidation type="list" allowBlank="1" showInputMessage="1" showErrorMessage="1" sqref="AI5">
      <formula1>Lookups!$F$3:$F$16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Z6">
      <formula1>Lookups!$C$3:$C$5</formula1>
    </dataValidation>
    <dataValidation type="list" allowBlank="1" showInputMessage="1" showErrorMessage="1" sqref="AB6">
      <formula1>Lookups!$D$3:$D$8</formula1>
    </dataValidation>
    <dataValidation type="list" allowBlank="1" showInputMessage="1" showErrorMessage="1" sqref="AH6">
      <formula1>Lookups!$E$3:$E$5</formula1>
    </dataValidation>
    <dataValidation type="list" allowBlank="1" showInputMessage="1" showErrorMessage="1" sqref="AI6">
      <formula1>Lookups!$F$3:$F$16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Z7">
      <formula1>Lookups!$C$3:$C$5</formula1>
    </dataValidation>
    <dataValidation type="list" allowBlank="1" showInputMessage="1" showErrorMessage="1" sqref="AB7">
      <formula1>Lookups!$D$3:$D$8</formula1>
    </dataValidation>
    <dataValidation type="list" allowBlank="1" showInputMessage="1" showErrorMessage="1" sqref="AH7">
      <formula1>Lookups!$E$3:$E$5</formula1>
    </dataValidation>
    <dataValidation type="list" allowBlank="1" showInputMessage="1" showErrorMessage="1" sqref="AI7">
      <formula1>Lookups!$F$3:$F$16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Z8">
      <formula1>Lookups!$C$3:$C$5</formula1>
    </dataValidation>
    <dataValidation type="list" allowBlank="1" showInputMessage="1" showErrorMessage="1" sqref="AB8">
      <formula1>Lookups!$D$3:$D$8</formula1>
    </dataValidation>
    <dataValidation type="list" allowBlank="1" showInputMessage="1" showErrorMessage="1" sqref="AH8">
      <formula1>Lookups!$E$3:$E$5</formula1>
    </dataValidation>
    <dataValidation type="list" allowBlank="1" showInputMessage="1" showErrorMessage="1" sqref="AI8">
      <formula1>Lookups!$F$3:$F$16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Z9">
      <formula1>Lookups!$C$3:$C$5</formula1>
    </dataValidation>
    <dataValidation type="list" allowBlank="1" showInputMessage="1" showErrorMessage="1" sqref="AB9">
      <formula1>Lookups!$D$3:$D$8</formula1>
    </dataValidation>
    <dataValidation type="list" allowBlank="1" showInputMessage="1" showErrorMessage="1" sqref="AH9">
      <formula1>Lookups!$E$3:$E$5</formula1>
    </dataValidation>
    <dataValidation type="list" allowBlank="1" showInputMessage="1" showErrorMessage="1" sqref="AI9">
      <formula1>Lookups!$F$3:$F$16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95</v>
      </c>
      <c r="B2" s="2" t="s">
        <v>366</v>
      </c>
      <c r="C2" s="2" t="s">
        <v>367</v>
      </c>
      <c r="D2" s="2" t="s">
        <v>368</v>
      </c>
      <c r="E2" s="2" t="s">
        <v>369</v>
      </c>
      <c r="F2" s="2" t="s">
        <v>370</v>
      </c>
    </row>
    <row r="3" spans="1:8">
      <c r="A3" t="s">
        <v>274</v>
      </c>
      <c r="B3" t="s">
        <v>107</v>
      </c>
      <c r="C3" t="s">
        <v>371</v>
      </c>
      <c r="D3" t="s">
        <v>372</v>
      </c>
      <c r="E3" t="s">
        <v>373</v>
      </c>
      <c r="F3" t="s">
        <v>374</v>
      </c>
    </row>
    <row r="4" spans="1:8">
      <c r="A4" t="s">
        <v>279</v>
      </c>
      <c r="B4" t="s">
        <v>107</v>
      </c>
      <c r="C4" t="s">
        <v>375</v>
      </c>
      <c r="D4" t="s">
        <v>376</v>
      </c>
      <c r="E4" t="s">
        <v>377</v>
      </c>
      <c r="F4" t="s">
        <v>374</v>
      </c>
    </row>
    <row r="5" spans="1:8">
      <c r="A5" t="s">
        <v>284</v>
      </c>
      <c r="B5" t="s">
        <v>107</v>
      </c>
      <c r="C5" t="s">
        <v>378</v>
      </c>
      <c r="D5" t="s">
        <v>379</v>
      </c>
      <c r="E5" t="s">
        <v>380</v>
      </c>
      <c r="F5" t="s">
        <v>381</v>
      </c>
    </row>
    <row r="6" spans="1:8">
      <c r="A6" t="s">
        <v>290</v>
      </c>
      <c r="B6" t="s">
        <v>107</v>
      </c>
      <c r="C6" t="s">
        <v>382</v>
      </c>
      <c r="D6" t="s">
        <v>279</v>
      </c>
      <c r="E6" t="s">
        <v>383</v>
      </c>
      <c r="F6" t="s">
        <v>384</v>
      </c>
    </row>
    <row r="7" spans="1:8">
      <c r="A7" t="s">
        <v>294</v>
      </c>
      <c r="B7" t="s">
        <v>107</v>
      </c>
      <c r="C7" t="s">
        <v>385</v>
      </c>
      <c r="D7" t="s">
        <v>386</v>
      </c>
      <c r="E7" t="s">
        <v>387</v>
      </c>
      <c r="F7" t="s">
        <v>384</v>
      </c>
    </row>
    <row r="8" spans="1:8">
      <c r="A8" t="s">
        <v>298</v>
      </c>
      <c r="B8" t="s">
        <v>388</v>
      </c>
      <c r="C8" t="s">
        <v>389</v>
      </c>
      <c r="D8" t="s">
        <v>390</v>
      </c>
      <c r="E8" t="s">
        <v>391</v>
      </c>
      <c r="F8" t="s">
        <v>374</v>
      </c>
    </row>
    <row r="9" spans="1:8">
      <c r="A9" t="s">
        <v>301</v>
      </c>
      <c r="B9" t="s">
        <v>388</v>
      </c>
      <c r="C9" t="s">
        <v>392</v>
      </c>
      <c r="D9" t="s">
        <v>393</v>
      </c>
      <c r="E9" t="s">
        <v>391</v>
      </c>
      <c r="F9" t="s">
        <v>374</v>
      </c>
    </row>
    <row r="10" spans="1:8">
      <c r="A10" t="s">
        <v>304</v>
      </c>
      <c r="B10" t="s">
        <v>394</v>
      </c>
      <c r="C10" t="s">
        <v>395</v>
      </c>
      <c r="D10" t="s">
        <v>393</v>
      </c>
      <c r="E10" t="s">
        <v>396</v>
      </c>
      <c r="F10" t="s">
        <v>384</v>
      </c>
    </row>
    <row r="11" spans="1:8">
      <c r="A11" t="s">
        <v>307</v>
      </c>
      <c r="B11" t="s">
        <v>67</v>
      </c>
      <c r="C11" t="s">
        <v>397</v>
      </c>
      <c r="D11" t="s">
        <v>398</v>
      </c>
      <c r="E11" t="s">
        <v>313</v>
      </c>
      <c r="F11" t="s">
        <v>374</v>
      </c>
    </row>
    <row r="12" spans="1:8">
      <c r="A12" t="s">
        <v>309</v>
      </c>
      <c r="B12" t="s">
        <v>67</v>
      </c>
      <c r="C12" t="s">
        <v>399</v>
      </c>
      <c r="D12" t="s">
        <v>400</v>
      </c>
      <c r="F12" t="s">
        <v>374</v>
      </c>
    </row>
    <row r="13" spans="1:8">
      <c r="A13" t="s">
        <v>311</v>
      </c>
      <c r="B13" t="s">
        <v>67</v>
      </c>
      <c r="C13" t="s">
        <v>401</v>
      </c>
      <c r="D13" t="s">
        <v>402</v>
      </c>
      <c r="F13" t="s">
        <v>403</v>
      </c>
    </row>
    <row r="14" spans="1:8">
      <c r="A14" t="s">
        <v>313</v>
      </c>
      <c r="B14" t="s">
        <v>67</v>
      </c>
      <c r="C14" t="s">
        <v>404</v>
      </c>
      <c r="D14" t="s">
        <v>405</v>
      </c>
      <c r="F14" t="s">
        <v>403</v>
      </c>
    </row>
    <row r="15" spans="1:8">
      <c r="A15" t="s">
        <v>315</v>
      </c>
      <c r="B15" t="s">
        <v>107</v>
      </c>
      <c r="C15" t="s">
        <v>406</v>
      </c>
      <c r="D15" t="s">
        <v>407</v>
      </c>
      <c r="E15" t="s">
        <v>408</v>
      </c>
      <c r="F15" t="s">
        <v>409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410</v>
      </c>
      <c r="B2" s="2" t="s">
        <v>411</v>
      </c>
      <c r="C2" s="2" t="s">
        <v>412</v>
      </c>
      <c r="D2" s="2" t="s">
        <v>413</v>
      </c>
      <c r="E2" s="2" t="s">
        <v>414</v>
      </c>
      <c r="F2" s="2" t="s">
        <v>415</v>
      </c>
    </row>
    <row r="3" spans="1:8">
      <c r="A3" t="s">
        <v>416</v>
      </c>
      <c r="B3" t="s">
        <v>67</v>
      </c>
      <c r="C3" t="s">
        <v>417</v>
      </c>
      <c r="D3" t="s">
        <v>417</v>
      </c>
      <c r="E3" t="s">
        <v>107</v>
      </c>
      <c r="F3" t="s">
        <v>418</v>
      </c>
    </row>
    <row r="4" spans="1:8">
      <c r="A4" t="s">
        <v>403</v>
      </c>
      <c r="B4" t="s">
        <v>67</v>
      </c>
      <c r="C4" t="s">
        <v>67</v>
      </c>
      <c r="D4" t="s">
        <v>67</v>
      </c>
      <c r="E4" t="s">
        <v>67</v>
      </c>
      <c r="F4" t="s">
        <v>419</v>
      </c>
    </row>
    <row r="5" spans="1:8">
      <c r="A5" t="s">
        <v>175</v>
      </c>
      <c r="B5" t="s">
        <v>107</v>
      </c>
      <c r="C5" t="s">
        <v>420</v>
      </c>
      <c r="D5" t="s">
        <v>107</v>
      </c>
      <c r="E5" t="s">
        <v>107</v>
      </c>
      <c r="F5" t="s">
        <v>421</v>
      </c>
    </row>
    <row r="6" spans="1:8">
      <c r="A6" t="s">
        <v>422</v>
      </c>
      <c r="B6" t="s">
        <v>107</v>
      </c>
      <c r="C6" t="s">
        <v>423</v>
      </c>
      <c r="D6" t="s">
        <v>424</v>
      </c>
      <c r="E6" t="s">
        <v>67</v>
      </c>
      <c r="F6" t="s">
        <v>425</v>
      </c>
    </row>
    <row r="7" spans="1:8">
      <c r="A7" t="s">
        <v>426</v>
      </c>
      <c r="B7" t="s">
        <v>107</v>
      </c>
      <c r="C7" t="s">
        <v>107</v>
      </c>
      <c r="D7" t="s">
        <v>427</v>
      </c>
      <c r="E7" t="s">
        <v>107</v>
      </c>
      <c r="F7" t="s">
        <v>428</v>
      </c>
    </row>
    <row r="8" spans="1:8">
      <c r="A8" t="s">
        <v>429</v>
      </c>
      <c r="B8" t="s">
        <v>107</v>
      </c>
      <c r="C8" t="s">
        <v>107</v>
      </c>
      <c r="D8" t="s">
        <v>107</v>
      </c>
      <c r="E8" t="s">
        <v>107</v>
      </c>
      <c r="F8" t="s">
        <v>430</v>
      </c>
    </row>
    <row r="9" spans="1:8">
      <c r="A9" t="s">
        <v>431</v>
      </c>
      <c r="B9" t="s">
        <v>107</v>
      </c>
      <c r="C9" t="s">
        <v>107</v>
      </c>
      <c r="D9" t="s">
        <v>107</v>
      </c>
      <c r="E9" t="s">
        <v>107</v>
      </c>
      <c r="F9" t="s">
        <v>432</v>
      </c>
    </row>
    <row r="10" spans="1:8">
      <c r="A10" t="s">
        <v>433</v>
      </c>
      <c r="B10" t="s">
        <v>107</v>
      </c>
      <c r="C10" t="s">
        <v>107</v>
      </c>
      <c r="D10" t="s">
        <v>107</v>
      </c>
      <c r="E10" t="s">
        <v>107</v>
      </c>
      <c r="F10" t="s">
        <v>434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72</v>
      </c>
      <c r="B2" s="2" t="s">
        <v>435</v>
      </c>
      <c r="C2" s="2" t="s">
        <v>436</v>
      </c>
    </row>
    <row r="3" spans="1:8">
      <c r="A3" t="s">
        <v>123</v>
      </c>
      <c r="B3" t="s">
        <v>437</v>
      </c>
      <c r="C3" t="s">
        <v>438</v>
      </c>
    </row>
    <row r="4" spans="1:8">
      <c r="A4" t="s">
        <v>126</v>
      </c>
      <c r="B4" t="s">
        <v>439</v>
      </c>
      <c r="C4" t="s">
        <v>440</v>
      </c>
    </row>
    <row r="5" spans="1:8">
      <c r="A5" t="s">
        <v>129</v>
      </c>
      <c r="B5" t="s">
        <v>441</v>
      </c>
      <c r="C5" t="s">
        <v>442</v>
      </c>
    </row>
    <row r="7" spans="1:8">
      <c r="A7" t="s">
        <v>443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444</v>
      </c>
      <c r="B2" s="2" t="s">
        <v>445</v>
      </c>
      <c r="C2" s="2" t="s">
        <v>446</v>
      </c>
      <c r="D2" s="2" t="s">
        <v>447</v>
      </c>
    </row>
    <row r="3" spans="1:8">
      <c r="A3" t="s">
        <v>448</v>
      </c>
      <c r="B3" t="s">
        <v>449</v>
      </c>
      <c r="C3" t="s">
        <v>450</v>
      </c>
      <c r="D3" t="s">
        <v>451</v>
      </c>
    </row>
    <row r="4" spans="1:8">
      <c r="A4" t="s">
        <v>452</v>
      </c>
      <c r="B4" t="s">
        <v>453</v>
      </c>
      <c r="C4" t="s">
        <v>454</v>
      </c>
      <c r="D4" t="s">
        <v>455</v>
      </c>
    </row>
    <row r="5" spans="1:8">
      <c r="A5" t="s">
        <v>456</v>
      </c>
      <c r="B5" t="s">
        <v>457</v>
      </c>
      <c r="C5" t="s">
        <v>458</v>
      </c>
      <c r="D5" t="s">
        <v>459</v>
      </c>
    </row>
    <row r="7" spans="1:8">
      <c r="A7" t="s">
        <v>310</v>
      </c>
      <c r="B7" t="s">
        <v>460</v>
      </c>
    </row>
    <row r="8" spans="1:8">
      <c r="A8" t="s">
        <v>312</v>
      </c>
      <c r="B8" t="s">
        <v>461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462</v>
      </c>
      <c r="B2" s="2" t="s">
        <v>444</v>
      </c>
      <c r="C2" s="2" t="s">
        <v>463</v>
      </c>
      <c r="D2" s="2" t="s">
        <v>464</v>
      </c>
    </row>
    <row r="3" spans="1:8">
      <c r="A3" t="s">
        <v>465</v>
      </c>
      <c r="B3" t="s">
        <v>466</v>
      </c>
      <c r="C3" t="s">
        <v>467</v>
      </c>
      <c r="D3" t="s">
        <v>468</v>
      </c>
    </row>
    <row r="4" spans="1:8">
      <c r="A4" t="s">
        <v>469</v>
      </c>
      <c r="B4" t="s">
        <v>470</v>
      </c>
      <c r="C4" t="s">
        <v>467</v>
      </c>
      <c r="D4" t="s">
        <v>471</v>
      </c>
    </row>
    <row r="5" spans="1:8">
      <c r="A5" t="s">
        <v>472</v>
      </c>
      <c r="B5" t="s">
        <v>473</v>
      </c>
      <c r="C5" t="s">
        <v>467</v>
      </c>
      <c r="D5" t="s">
        <v>474</v>
      </c>
    </row>
    <row r="6" spans="1:8">
      <c r="A6" t="s">
        <v>475</v>
      </c>
      <c r="B6" t="s">
        <v>476</v>
      </c>
      <c r="C6" t="s">
        <v>467</v>
      </c>
      <c r="D6" t="s">
        <v>477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478</v>
      </c>
      <c r="B2" s="2" t="s">
        <v>479</v>
      </c>
    </row>
    <row r="3" spans="1:8">
      <c r="A3" t="s">
        <v>480</v>
      </c>
      <c r="B3" t="s">
        <v>261</v>
      </c>
    </row>
    <row r="4" spans="1:8">
      <c r="A4" t="s">
        <v>481</v>
      </c>
      <c r="B4" t="s">
        <v>482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478</v>
      </c>
      <c r="B2" s="2" t="s">
        <v>479</v>
      </c>
    </row>
    <row r="3" spans="1:8">
      <c r="A3" t="s">
        <v>483</v>
      </c>
      <c r="B3" t="s">
        <v>484</v>
      </c>
    </row>
    <row r="4" spans="1:8">
      <c r="A4" t="s">
        <v>485</v>
      </c>
      <c r="B4" t="s">
        <v>486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159</v>
      </c>
      <c r="B2" s="2" t="s">
        <v>487</v>
      </c>
      <c r="C2" s="2" t="s">
        <v>488</v>
      </c>
      <c r="D2" s="2" t="s">
        <v>92</v>
      </c>
      <c r="E2" s="2" t="s">
        <v>489</v>
      </c>
      <c r="F2" s="2" t="s">
        <v>490</v>
      </c>
    </row>
    <row r="3" spans="1:8">
      <c r="A3" t="s">
        <v>278</v>
      </c>
      <c r="B3" t="s">
        <v>491</v>
      </c>
      <c r="C3" t="s">
        <v>492</v>
      </c>
      <c r="D3" t="s">
        <v>416</v>
      </c>
      <c r="E3" t="s">
        <v>67</v>
      </c>
      <c r="F3" t="s">
        <v>493</v>
      </c>
    </row>
    <row r="4" spans="1:8">
      <c r="A4" t="s">
        <v>283</v>
      </c>
      <c r="B4" t="s">
        <v>491</v>
      </c>
      <c r="C4" t="s">
        <v>494</v>
      </c>
      <c r="D4" t="s">
        <v>403</v>
      </c>
      <c r="E4" t="s">
        <v>67</v>
      </c>
      <c r="F4" t="s">
        <v>495</v>
      </c>
    </row>
    <row r="5" spans="1:8">
      <c r="A5" t="s">
        <v>289</v>
      </c>
      <c r="B5" t="s">
        <v>491</v>
      </c>
      <c r="C5" t="s">
        <v>496</v>
      </c>
      <c r="D5" t="s">
        <v>403</v>
      </c>
      <c r="E5" t="s">
        <v>67</v>
      </c>
      <c r="F5" t="s">
        <v>497</v>
      </c>
    </row>
    <row r="6" spans="1:8">
      <c r="A6" t="s">
        <v>293</v>
      </c>
      <c r="B6" t="s">
        <v>491</v>
      </c>
      <c r="C6" t="s">
        <v>498</v>
      </c>
      <c r="D6" t="s">
        <v>422</v>
      </c>
      <c r="E6" t="s">
        <v>67</v>
      </c>
      <c r="F6" t="s">
        <v>499</v>
      </c>
    </row>
    <row r="7" spans="1:8">
      <c r="A7" t="s">
        <v>297</v>
      </c>
      <c r="B7" t="s">
        <v>491</v>
      </c>
      <c r="C7" t="s">
        <v>500</v>
      </c>
      <c r="D7" t="s">
        <v>422</v>
      </c>
      <c r="E7" t="s">
        <v>67</v>
      </c>
      <c r="F7" t="s">
        <v>501</v>
      </c>
    </row>
    <row r="8" spans="1:8">
      <c r="A8" t="s">
        <v>300</v>
      </c>
      <c r="B8" t="s">
        <v>491</v>
      </c>
      <c r="C8" t="s">
        <v>502</v>
      </c>
      <c r="D8" t="s">
        <v>403</v>
      </c>
      <c r="E8" t="s">
        <v>67</v>
      </c>
      <c r="F8" t="s">
        <v>503</v>
      </c>
    </row>
    <row r="9" spans="1:8">
      <c r="A9" t="s">
        <v>303</v>
      </c>
      <c r="B9" t="s">
        <v>504</v>
      </c>
      <c r="C9" t="s">
        <v>505</v>
      </c>
      <c r="D9" t="s">
        <v>416</v>
      </c>
      <c r="E9" t="s">
        <v>67</v>
      </c>
      <c r="F9" t="s">
        <v>506</v>
      </c>
    </row>
    <row r="10" spans="1:8">
      <c r="A10" t="s">
        <v>306</v>
      </c>
      <c r="B10" t="s">
        <v>504</v>
      </c>
      <c r="C10" t="s">
        <v>507</v>
      </c>
      <c r="D10" t="s">
        <v>416</v>
      </c>
      <c r="E10" t="s">
        <v>107</v>
      </c>
      <c r="F10" t="s">
        <v>503</v>
      </c>
    </row>
    <row r="11" spans="1:8">
      <c r="A11" t="s">
        <v>308</v>
      </c>
      <c r="B11" t="s">
        <v>508</v>
      </c>
      <c r="C11" t="s">
        <v>509</v>
      </c>
      <c r="D11" t="s">
        <v>403</v>
      </c>
      <c r="E11" t="s">
        <v>107</v>
      </c>
      <c r="F11" t="s">
        <v>510</v>
      </c>
    </row>
    <row r="12" spans="1:8">
      <c r="A12" t="s">
        <v>310</v>
      </c>
      <c r="B12" t="s">
        <v>504</v>
      </c>
      <c r="C12" t="s">
        <v>511</v>
      </c>
      <c r="D12" t="s">
        <v>403</v>
      </c>
      <c r="E12" t="s">
        <v>107</v>
      </c>
      <c r="F12" t="s">
        <v>501</v>
      </c>
    </row>
    <row r="13" spans="1:8">
      <c r="A13" t="s">
        <v>312</v>
      </c>
      <c r="B13" t="s">
        <v>491</v>
      </c>
      <c r="C13" t="s">
        <v>512</v>
      </c>
      <c r="D13" t="s">
        <v>403</v>
      </c>
      <c r="E13" t="s">
        <v>67</v>
      </c>
      <c r="F13" t="s">
        <v>501</v>
      </c>
    </row>
    <row r="14" spans="1:8">
      <c r="A14" t="s">
        <v>314</v>
      </c>
      <c r="B14" t="s">
        <v>491</v>
      </c>
      <c r="C14" t="s">
        <v>513</v>
      </c>
      <c r="D14" t="s">
        <v>403</v>
      </c>
      <c r="E14" t="s">
        <v>67</v>
      </c>
      <c r="F14" t="s">
        <v>514</v>
      </c>
    </row>
    <row r="15" spans="1:8">
      <c r="A15" t="s">
        <v>316</v>
      </c>
      <c r="B15" t="s">
        <v>491</v>
      </c>
      <c r="C15" t="s">
        <v>515</v>
      </c>
      <c r="D15" t="s">
        <v>403</v>
      </c>
      <c r="E15" t="s">
        <v>67</v>
      </c>
      <c r="F15" t="s">
        <v>516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517</v>
      </c>
      <c r="B2" s="2" t="s">
        <v>367</v>
      </c>
    </row>
    <row r="3" spans="1:8">
      <c r="A3" t="s">
        <v>276</v>
      </c>
      <c r="B3" t="s">
        <v>518</v>
      </c>
    </row>
    <row r="4" spans="1:8">
      <c r="A4" t="s">
        <v>281</v>
      </c>
      <c r="B4" t="s">
        <v>519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520</v>
      </c>
      <c r="B2" s="2" t="s">
        <v>521</v>
      </c>
    </row>
    <row r="3" spans="1:8">
      <c r="A3" t="s">
        <v>522</v>
      </c>
      <c r="B3" t="s">
        <v>157</v>
      </c>
    </row>
    <row r="4" spans="1:8">
      <c r="A4" t="s">
        <v>523</v>
      </c>
      <c r="B4" t="s">
        <v>524</v>
      </c>
    </row>
    <row r="5" spans="1:8">
      <c r="A5" t="s">
        <v>525</v>
      </c>
      <c r="B5" t="s">
        <v>314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520</v>
      </c>
      <c r="B2" s="2" t="s">
        <v>521</v>
      </c>
    </row>
    <row r="3" spans="1:8">
      <c r="A3" t="s">
        <v>526</v>
      </c>
      <c r="B3" t="s">
        <v>178</v>
      </c>
    </row>
    <row r="4" spans="1:8">
      <c r="A4" t="s">
        <v>527</v>
      </c>
      <c r="B4" t="s">
        <v>528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529</v>
      </c>
      <c r="B2" s="2" t="s">
        <v>530</v>
      </c>
    </row>
    <row r="3" spans="1:8">
      <c r="A3" t="s">
        <v>531</v>
      </c>
      <c r="B3" t="s">
        <v>532</v>
      </c>
    </row>
    <row r="4" spans="1:8">
      <c r="A4" t="s">
        <v>533</v>
      </c>
      <c r="B4" t="s">
        <v>534</v>
      </c>
    </row>
    <row r="5" spans="1:8">
      <c r="A5" t="s">
        <v>535</v>
      </c>
      <c r="B5" t="s">
        <v>536</v>
      </c>
    </row>
    <row r="6" spans="1:8">
      <c r="A6" t="s">
        <v>537</v>
      </c>
      <c r="B6" t="s">
        <v>538</v>
      </c>
    </row>
    <row r="7" spans="1:8">
      <c r="A7" t="s">
        <v>539</v>
      </c>
      <c r="B7" t="s">
        <v>540</v>
      </c>
    </row>
    <row r="8" spans="1:8">
      <c r="A8" t="s">
        <v>541</v>
      </c>
      <c r="B8" t="s">
        <v>542</v>
      </c>
    </row>
    <row r="9" spans="1:8">
      <c r="A9" t="s">
        <v>543</v>
      </c>
      <c r="B9" t="s">
        <v>544</v>
      </c>
    </row>
    <row r="10" spans="1:8">
      <c r="A10" t="s">
        <v>545</v>
      </c>
      <c r="B10" t="s">
        <v>546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490</v>
      </c>
      <c r="B2" s="2" t="s">
        <v>76</v>
      </c>
      <c r="C2" s="2" t="s">
        <v>547</v>
      </c>
      <c r="D2" s="2" t="s">
        <v>548</v>
      </c>
      <c r="E2" s="2" t="s">
        <v>75</v>
      </c>
    </row>
    <row r="3" spans="1:8">
      <c r="A3" t="s">
        <v>549</v>
      </c>
      <c r="B3" t="s">
        <v>317</v>
      </c>
      <c r="C3" t="s">
        <v>279</v>
      </c>
      <c r="E3" t="s">
        <v>331</v>
      </c>
    </row>
    <row r="4" spans="1:8">
      <c r="A4" t="s">
        <v>550</v>
      </c>
      <c r="B4" t="s">
        <v>332</v>
      </c>
      <c r="C4" t="s">
        <v>290</v>
      </c>
      <c r="E4" t="s">
        <v>336</v>
      </c>
    </row>
    <row r="5" spans="1:8">
      <c r="A5" t="s">
        <v>551</v>
      </c>
      <c r="B5" t="s">
        <v>337</v>
      </c>
      <c r="C5" t="s">
        <v>315</v>
      </c>
      <c r="D5" t="s">
        <v>278</v>
      </c>
      <c r="E5" t="s">
        <v>340</v>
      </c>
    </row>
    <row r="6" spans="1:8">
      <c r="A6" t="s">
        <v>552</v>
      </c>
      <c r="B6" t="s">
        <v>341</v>
      </c>
      <c r="C6" t="s">
        <v>311</v>
      </c>
      <c r="D6" t="s">
        <v>283</v>
      </c>
      <c r="E6" t="s">
        <v>348</v>
      </c>
    </row>
    <row r="7" spans="1:8">
      <c r="A7" t="s">
        <v>553</v>
      </c>
      <c r="B7" t="s">
        <v>349</v>
      </c>
      <c r="C7" t="s">
        <v>315</v>
      </c>
      <c r="D7" t="s">
        <v>289</v>
      </c>
      <c r="E7" t="s">
        <v>353</v>
      </c>
    </row>
    <row r="8" spans="1:8">
      <c r="A8" t="s">
        <v>554</v>
      </c>
      <c r="B8" t="s">
        <v>354</v>
      </c>
      <c r="C8" t="s">
        <v>304</v>
      </c>
      <c r="D8" t="s">
        <v>293</v>
      </c>
      <c r="E8" t="s">
        <v>359</v>
      </c>
    </row>
    <row r="9" spans="1:8">
      <c r="A9" t="s">
        <v>555</v>
      </c>
      <c r="B9" t="s">
        <v>360</v>
      </c>
      <c r="C9" t="s">
        <v>294</v>
      </c>
      <c r="D9" t="s">
        <v>297</v>
      </c>
      <c r="E9" t="s">
        <v>365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317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279</v>
      </c>
      <c r="I3" s="4" t="s">
        <v>61</v>
      </c>
      <c r="J3" t="s">
        <v>323</v>
      </c>
      <c r="K3" t="s">
        <v>324</v>
      </c>
      <c r="M3" t="s">
        <v>325</v>
      </c>
      <c r="N3" t="s">
        <v>326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107</v>
      </c>
      <c r="X3" s="5" t="s">
        <v>107</v>
      </c>
      <c r="Y3" s="5" t="s">
        <v>107</v>
      </c>
      <c r="Z3" t="s">
        <v>286</v>
      </c>
      <c r="AA3" t="s">
        <v>327</v>
      </c>
      <c r="AB3" t="s">
        <v>276</v>
      </c>
      <c r="AF3" t="s">
        <v>328</v>
      </c>
      <c r="AH3" t="s">
        <v>277</v>
      </c>
      <c r="AI3" s="5"/>
      <c r="AJ3">
        <f>LOWER(F3)&amp;"|"&amp;LOWER(B3)</f>
        <v>0</v>
      </c>
      <c r="AN3" t="s">
        <v>329</v>
      </c>
      <c r="AO3" t="s">
        <v>9</v>
      </c>
      <c r="AP3" t="s">
        <v>322</v>
      </c>
      <c r="AQ3" t="s">
        <v>330</v>
      </c>
      <c r="AR3" t="s">
        <v>330</v>
      </c>
      <c r="AS3" t="s">
        <v>331</v>
      </c>
    </row>
    <row r="5" spans="1:45">
      <c r="A5" t="s">
        <v>556</v>
      </c>
      <c r="B5" s="3">
        <v>46600</v>
      </c>
    </row>
    <row r="6" spans="1:45">
      <c r="A6" t="s">
        <v>557</v>
      </c>
      <c r="B6">
        <v>327</v>
      </c>
    </row>
    <row r="7" spans="1:45">
      <c r="A7" t="s">
        <v>558</v>
      </c>
      <c r="B7">
        <v>387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332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290</v>
      </c>
      <c r="I3" s="4" t="s">
        <v>61</v>
      </c>
      <c r="J3" t="s">
        <v>323</v>
      </c>
      <c r="K3" t="s">
        <v>324</v>
      </c>
      <c r="M3" t="s">
        <v>325</v>
      </c>
      <c r="N3" t="s">
        <v>333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67</v>
      </c>
      <c r="X3" s="5" t="s">
        <v>67</v>
      </c>
      <c r="Y3" s="5" t="s">
        <v>107</v>
      </c>
      <c r="Z3" t="s">
        <v>286</v>
      </c>
      <c r="AA3" t="s">
        <v>327</v>
      </c>
      <c r="AB3" t="s">
        <v>276</v>
      </c>
      <c r="AD3" t="s">
        <v>334</v>
      </c>
      <c r="AF3" t="s">
        <v>328</v>
      </c>
      <c r="AH3" t="s">
        <v>277</v>
      </c>
      <c r="AI3" s="5"/>
      <c r="AJ3">
        <f>LOWER(F3)&amp;"|"&amp;LOWER(B3)</f>
        <v>0</v>
      </c>
      <c r="AN3" t="s">
        <v>335</v>
      </c>
      <c r="AO3" t="s">
        <v>9</v>
      </c>
      <c r="AP3" t="s">
        <v>322</v>
      </c>
      <c r="AQ3" t="s">
        <v>330</v>
      </c>
      <c r="AR3" t="s">
        <v>330</v>
      </c>
      <c r="AS3" t="s">
        <v>336</v>
      </c>
    </row>
    <row r="5" spans="1:45">
      <c r="A5" t="s">
        <v>556</v>
      </c>
      <c r="B5" s="3">
        <v>46266</v>
      </c>
    </row>
    <row r="6" spans="1:45">
      <c r="A6" t="s">
        <v>557</v>
      </c>
      <c r="B6">
        <v>-7</v>
      </c>
    </row>
    <row r="7" spans="1:45">
      <c r="A7" t="s">
        <v>558</v>
      </c>
      <c r="B7">
        <v>53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337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315</v>
      </c>
      <c r="J3" t="s">
        <v>323</v>
      </c>
      <c r="N3" t="s">
        <v>338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107</v>
      </c>
      <c r="X3" s="5" t="s">
        <v>107</v>
      </c>
      <c r="Y3" s="5" t="s">
        <v>107</v>
      </c>
      <c r="Z3" t="s">
        <v>286</v>
      </c>
      <c r="AA3" t="s">
        <v>327</v>
      </c>
      <c r="AB3" t="s">
        <v>286</v>
      </c>
      <c r="AF3" t="s">
        <v>328</v>
      </c>
      <c r="AH3" t="s">
        <v>288</v>
      </c>
      <c r="AI3" s="5" t="s">
        <v>278</v>
      </c>
      <c r="AJ3">
        <f>LOWER(F3)&amp;"|"&amp;LOWER(B3)</f>
        <v>0</v>
      </c>
      <c r="AN3" t="s">
        <v>339</v>
      </c>
      <c r="AO3" t="s">
        <v>9</v>
      </c>
      <c r="AP3" t="s">
        <v>322</v>
      </c>
      <c r="AQ3" t="s">
        <v>330</v>
      </c>
      <c r="AR3" t="s">
        <v>330</v>
      </c>
      <c r="AS3" t="s">
        <v>340</v>
      </c>
    </row>
    <row r="5" spans="1:45">
      <c r="A5" t="s">
        <v>556</v>
      </c>
      <c r="B5" s="3">
        <v>46600</v>
      </c>
    </row>
    <row r="6" spans="1:45">
      <c r="A6" t="s">
        <v>557</v>
      </c>
      <c r="B6">
        <v>327</v>
      </c>
    </row>
    <row r="7" spans="1:45">
      <c r="A7" t="s">
        <v>558</v>
      </c>
      <c r="B7">
        <v>387</v>
      </c>
    </row>
    <row r="8" spans="1:45">
      <c r="A8" t="s">
        <v>559</v>
      </c>
      <c r="B8" t="s">
        <v>560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341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311</v>
      </c>
      <c r="I3" s="4" t="s">
        <v>342</v>
      </c>
      <c r="J3" t="s">
        <v>323</v>
      </c>
      <c r="K3" t="s">
        <v>343</v>
      </c>
      <c r="M3" t="s">
        <v>344</v>
      </c>
      <c r="N3" t="s">
        <v>345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107</v>
      </c>
      <c r="X3" s="5" t="s">
        <v>107</v>
      </c>
      <c r="Y3" s="5" t="s">
        <v>107</v>
      </c>
      <c r="Z3" t="s">
        <v>286</v>
      </c>
      <c r="AA3" t="s">
        <v>327</v>
      </c>
      <c r="AB3" t="s">
        <v>276</v>
      </c>
      <c r="AF3" t="s">
        <v>328</v>
      </c>
      <c r="AH3" t="s">
        <v>277</v>
      </c>
      <c r="AI3" s="5" t="s">
        <v>283</v>
      </c>
      <c r="AJ3">
        <f>LOWER(F3)&amp;"|"&amp;LOWER(B3)</f>
        <v>0</v>
      </c>
      <c r="AM3" t="s">
        <v>346</v>
      </c>
      <c r="AN3" t="s">
        <v>347</v>
      </c>
      <c r="AO3" t="s">
        <v>9</v>
      </c>
      <c r="AP3" t="s">
        <v>322</v>
      </c>
      <c r="AQ3" t="s">
        <v>330</v>
      </c>
      <c r="AR3" t="s">
        <v>330</v>
      </c>
      <c r="AS3" t="s">
        <v>348</v>
      </c>
    </row>
    <row r="5" spans="1:45">
      <c r="A5" t="s">
        <v>556</v>
      </c>
      <c r="B5" s="3">
        <v>46600</v>
      </c>
    </row>
    <row r="6" spans="1:45">
      <c r="A6" t="s">
        <v>557</v>
      </c>
      <c r="B6">
        <v>327</v>
      </c>
    </row>
    <row r="7" spans="1:45">
      <c r="A7" t="s">
        <v>558</v>
      </c>
      <c r="B7">
        <v>387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349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315</v>
      </c>
      <c r="I3" s="4" t="s">
        <v>61</v>
      </c>
      <c r="J3" t="s">
        <v>323</v>
      </c>
      <c r="K3" t="s">
        <v>324</v>
      </c>
      <c r="M3" t="s">
        <v>325</v>
      </c>
      <c r="N3" t="s">
        <v>350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67</v>
      </c>
      <c r="X3" s="5" t="s">
        <v>67</v>
      </c>
      <c r="Y3" s="5" t="s">
        <v>107</v>
      </c>
      <c r="Z3" t="s">
        <v>286</v>
      </c>
      <c r="AA3" t="s">
        <v>327</v>
      </c>
      <c r="AB3" t="s">
        <v>286</v>
      </c>
      <c r="AD3" t="s">
        <v>334</v>
      </c>
      <c r="AF3" t="s">
        <v>328</v>
      </c>
      <c r="AH3" t="s">
        <v>277</v>
      </c>
      <c r="AI3" s="5" t="s">
        <v>289</v>
      </c>
      <c r="AJ3">
        <f>LOWER(F3)&amp;"|"&amp;LOWER(B3)</f>
        <v>0</v>
      </c>
      <c r="AM3" t="s">
        <v>351</v>
      </c>
      <c r="AN3" t="s">
        <v>352</v>
      </c>
      <c r="AO3" t="s">
        <v>9</v>
      </c>
      <c r="AP3" t="s">
        <v>322</v>
      </c>
      <c r="AQ3" t="s">
        <v>330</v>
      </c>
      <c r="AR3" t="s">
        <v>330</v>
      </c>
      <c r="AS3" t="s">
        <v>353</v>
      </c>
    </row>
    <row r="5" spans="1:45">
      <c r="A5" t="s">
        <v>556</v>
      </c>
      <c r="B5" s="3">
        <v>46266</v>
      </c>
    </row>
    <row r="6" spans="1:45">
      <c r="A6" t="s">
        <v>557</v>
      </c>
      <c r="B6">
        <v>-7</v>
      </c>
    </row>
    <row r="7" spans="1:45">
      <c r="A7" t="s">
        <v>558</v>
      </c>
      <c r="B7">
        <v>53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354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304</v>
      </c>
      <c r="I3" s="4" t="s">
        <v>61</v>
      </c>
      <c r="J3" t="s">
        <v>323</v>
      </c>
      <c r="K3" t="s">
        <v>324</v>
      </c>
      <c r="M3" t="s">
        <v>325</v>
      </c>
      <c r="N3" t="s">
        <v>355</v>
      </c>
      <c r="O3" s="3">
        <v>45566</v>
      </c>
      <c r="P3" s="3">
        <v>46249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67</v>
      </c>
      <c r="X3" s="5" t="s">
        <v>67</v>
      </c>
      <c r="Y3" s="5" t="s">
        <v>67</v>
      </c>
      <c r="Z3" t="s">
        <v>286</v>
      </c>
      <c r="AA3" t="s">
        <v>327</v>
      </c>
      <c r="AB3" t="s">
        <v>276</v>
      </c>
      <c r="AD3" t="s">
        <v>356</v>
      </c>
      <c r="AE3" t="s">
        <v>356</v>
      </c>
      <c r="AF3" t="s">
        <v>328</v>
      </c>
      <c r="AG3" t="s">
        <v>357</v>
      </c>
      <c r="AH3" t="s">
        <v>277</v>
      </c>
      <c r="AI3" s="5" t="s">
        <v>293</v>
      </c>
      <c r="AJ3">
        <f>LOWER(F3)&amp;"|"&amp;LOWER(B3)</f>
        <v>0</v>
      </c>
      <c r="AN3" t="s">
        <v>358</v>
      </c>
      <c r="AO3" t="s">
        <v>9</v>
      </c>
      <c r="AP3" t="s">
        <v>322</v>
      </c>
      <c r="AQ3" t="s">
        <v>330</v>
      </c>
      <c r="AR3" t="s">
        <v>330</v>
      </c>
      <c r="AS3" t="s">
        <v>359</v>
      </c>
    </row>
    <row r="5" spans="1:45">
      <c r="A5" t="s">
        <v>556</v>
      </c>
      <c r="B5" s="3">
        <v>46189</v>
      </c>
    </row>
    <row r="6" spans="1:45">
      <c r="A6" t="s">
        <v>557</v>
      </c>
      <c r="B6">
        <v>-84</v>
      </c>
    </row>
    <row r="7" spans="1:45">
      <c r="A7" t="s">
        <v>558</v>
      </c>
      <c r="B7">
        <v>-24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76</v>
      </c>
      <c r="B2" s="2" t="s">
        <v>79</v>
      </c>
      <c r="C2" s="2" t="s">
        <v>82</v>
      </c>
      <c r="D2" s="2" t="s">
        <v>84</v>
      </c>
      <c r="E2" s="2" t="s">
        <v>87</v>
      </c>
      <c r="F2" s="2" t="s">
        <v>89</v>
      </c>
      <c r="G2" s="2" t="s">
        <v>92</v>
      </c>
      <c r="H2" s="2" t="s">
        <v>95</v>
      </c>
      <c r="I2" s="2" t="s">
        <v>97</v>
      </c>
      <c r="J2" s="2" t="s">
        <v>101</v>
      </c>
      <c r="K2" s="2" t="s">
        <v>103</v>
      </c>
      <c r="L2" s="2" t="s">
        <v>105</v>
      </c>
      <c r="M2" s="2" t="s">
        <v>109</v>
      </c>
      <c r="N2" s="2" t="s">
        <v>111</v>
      </c>
      <c r="O2" s="2" t="s">
        <v>113</v>
      </c>
      <c r="P2" s="2" t="s">
        <v>116</v>
      </c>
      <c r="Q2" s="2" t="s">
        <v>118</v>
      </c>
      <c r="R2" s="2" t="s">
        <v>120</v>
      </c>
      <c r="S2" s="2" t="s">
        <v>123</v>
      </c>
      <c r="T2" s="2" t="s">
        <v>126</v>
      </c>
      <c r="U2" s="2" t="s">
        <v>129</v>
      </c>
      <c r="V2" s="2" t="s">
        <v>131</v>
      </c>
      <c r="W2" s="2" t="s">
        <v>134</v>
      </c>
      <c r="X2" s="2" t="s">
        <v>136</v>
      </c>
      <c r="Y2" s="2" t="s">
        <v>138</v>
      </c>
      <c r="Z2" s="2" t="s">
        <v>140</v>
      </c>
      <c r="AA2" s="2" t="s">
        <v>142</v>
      </c>
      <c r="AB2" s="2" t="s">
        <v>145</v>
      </c>
      <c r="AC2" s="2" t="s">
        <v>147</v>
      </c>
      <c r="AD2" s="2" t="s">
        <v>150</v>
      </c>
      <c r="AE2" s="2" t="s">
        <v>152</v>
      </c>
      <c r="AF2" s="2" t="s">
        <v>153</v>
      </c>
      <c r="AG2" s="2" t="s">
        <v>155</v>
      </c>
      <c r="AH2" s="2" t="s">
        <v>157</v>
      </c>
      <c r="AI2" s="2" t="s">
        <v>159</v>
      </c>
      <c r="AJ2" s="2" t="s">
        <v>161</v>
      </c>
      <c r="AK2" s="2" t="s">
        <v>164</v>
      </c>
      <c r="AL2" s="2" t="s">
        <v>166</v>
      </c>
      <c r="AM2" s="2" t="s">
        <v>168</v>
      </c>
      <c r="AN2" s="2" t="s">
        <v>170</v>
      </c>
      <c r="AO2" s="2" t="s">
        <v>172</v>
      </c>
      <c r="AP2" s="2" t="s">
        <v>174</v>
      </c>
      <c r="AQ2" s="2" t="s">
        <v>176</v>
      </c>
      <c r="AR2" s="2" t="s">
        <v>178</v>
      </c>
      <c r="AS2" s="2" t="s">
        <v>180</v>
      </c>
    </row>
    <row r="3" spans="1:45">
      <c r="A3" t="s">
        <v>360</v>
      </c>
      <c r="B3" t="s">
        <v>318</v>
      </c>
      <c r="C3" t="s">
        <v>319</v>
      </c>
      <c r="D3" t="s">
        <v>275</v>
      </c>
      <c r="E3" t="s">
        <v>320</v>
      </c>
      <c r="F3" t="s">
        <v>321</v>
      </c>
      <c r="G3" s="5" t="s">
        <v>322</v>
      </c>
      <c r="H3" s="5" t="s">
        <v>294</v>
      </c>
      <c r="I3" s="4" t="s">
        <v>61</v>
      </c>
      <c r="J3" t="s">
        <v>323</v>
      </c>
      <c r="K3" t="s">
        <v>324</v>
      </c>
      <c r="M3" t="s">
        <v>325</v>
      </c>
      <c r="N3" t="s">
        <v>361</v>
      </c>
      <c r="O3" s="3">
        <v>45566</v>
      </c>
      <c r="P3" s="3">
        <v>46310</v>
      </c>
      <c r="Q3" s="3">
        <v>46311</v>
      </c>
      <c r="R3">
        <v>45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107</v>
      </c>
      <c r="W3" s="5" t="s">
        <v>67</v>
      </c>
      <c r="X3" s="5" t="s">
        <v>67</v>
      </c>
      <c r="Y3" s="5" t="s">
        <v>107</v>
      </c>
      <c r="Z3" t="s">
        <v>286</v>
      </c>
      <c r="AA3" t="s">
        <v>327</v>
      </c>
      <c r="AB3" t="s">
        <v>276</v>
      </c>
      <c r="AD3" t="s">
        <v>362</v>
      </c>
      <c r="AE3" t="s">
        <v>362</v>
      </c>
      <c r="AF3" t="s">
        <v>328</v>
      </c>
      <c r="AG3" t="s">
        <v>363</v>
      </c>
      <c r="AH3" t="s">
        <v>277</v>
      </c>
      <c r="AI3" s="5" t="s">
        <v>297</v>
      </c>
      <c r="AJ3">
        <f>LOWER(F3)&amp;"|"&amp;LOWER(B3)</f>
        <v>0</v>
      </c>
      <c r="AN3" t="s">
        <v>364</v>
      </c>
      <c r="AO3" t="s">
        <v>9</v>
      </c>
      <c r="AP3" t="s">
        <v>322</v>
      </c>
      <c r="AQ3" t="s">
        <v>330</v>
      </c>
      <c r="AR3" t="s">
        <v>330</v>
      </c>
      <c r="AS3" t="s">
        <v>365</v>
      </c>
    </row>
    <row r="5" spans="1:45">
      <c r="A5" t="s">
        <v>556</v>
      </c>
      <c r="B5" s="3">
        <v>46265</v>
      </c>
    </row>
    <row r="6" spans="1:45">
      <c r="A6" t="s">
        <v>557</v>
      </c>
      <c r="B6">
        <v>-8</v>
      </c>
    </row>
    <row r="7" spans="1:45">
      <c r="A7" t="s">
        <v>558</v>
      </c>
      <c r="B7">
        <v>37</v>
      </c>
    </row>
    <row r="8" spans="1:45">
      <c r="A8" t="s">
        <v>559</v>
      </c>
      <c r="B8" t="s">
        <v>560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561</v>
      </c>
      <c r="B2" s="2" t="s">
        <v>562</v>
      </c>
    </row>
    <row r="3" spans="1:8">
      <c r="A3" t="s">
        <v>563</v>
      </c>
      <c r="B3" t="s">
        <v>564</v>
      </c>
    </row>
    <row r="4" spans="1:8">
      <c r="A4" t="s">
        <v>565</v>
      </c>
      <c r="B4" t="s">
        <v>566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567</v>
      </c>
      <c r="B2" s="2" t="s">
        <v>95</v>
      </c>
    </row>
    <row r="3" spans="1:8">
      <c r="A3" t="s">
        <v>568</v>
      </c>
      <c r="B3" t="s">
        <v>74</v>
      </c>
    </row>
    <row r="4" spans="1:8">
      <c r="A4" t="s">
        <v>569</v>
      </c>
      <c r="B4" t="s">
        <v>74</v>
      </c>
    </row>
    <row r="5" spans="1:8">
      <c r="A5" t="s">
        <v>570</v>
      </c>
      <c r="B5" t="s">
        <v>74</v>
      </c>
    </row>
    <row r="6" spans="1:8">
      <c r="A6" t="s">
        <v>571</v>
      </c>
      <c r="B6" t="s">
        <v>74</v>
      </c>
    </row>
    <row r="7" spans="1:8">
      <c r="A7" t="s">
        <v>572</v>
      </c>
      <c r="B7" t="s">
        <v>74</v>
      </c>
    </row>
    <row r="8" spans="1:8">
      <c r="A8" t="s">
        <v>573</v>
      </c>
      <c r="B8" t="s">
        <v>74</v>
      </c>
    </row>
    <row r="9" spans="1:8">
      <c r="A9" t="s">
        <v>574</v>
      </c>
      <c r="B9" t="s">
        <v>74</v>
      </c>
    </row>
    <row r="10" spans="1:8">
      <c r="A10" t="s">
        <v>575</v>
      </c>
      <c r="B10" t="s">
        <v>74</v>
      </c>
    </row>
    <row r="11" spans="1:8">
      <c r="A11" t="s">
        <v>576</v>
      </c>
      <c r="B11" t="s">
        <v>74</v>
      </c>
    </row>
    <row r="12" spans="1:8">
      <c r="A12" t="s">
        <v>577</v>
      </c>
      <c r="B12" t="s">
        <v>74</v>
      </c>
    </row>
    <row r="13" spans="1:8">
      <c r="A13" t="s">
        <v>578</v>
      </c>
      <c r="B13" t="s">
        <v>578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579</v>
      </c>
      <c r="B2" s="2" t="s">
        <v>580</v>
      </c>
    </row>
    <row r="3" spans="1:8">
      <c r="A3" t="s">
        <v>581</v>
      </c>
      <c r="B3" t="s">
        <v>582</v>
      </c>
    </row>
    <row r="4" spans="1:8">
      <c r="A4" t="s">
        <v>583</v>
      </c>
      <c r="B4" t="s">
        <v>584</v>
      </c>
    </row>
    <row r="5" spans="1:8">
      <c r="A5" t="s">
        <v>585</v>
      </c>
      <c r="B5" t="s">
        <v>586</v>
      </c>
    </row>
    <row r="6" spans="1:8">
      <c r="A6" t="s">
        <v>587</v>
      </c>
      <c r="B6" t="s">
        <v>588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589</v>
      </c>
      <c r="B2" s="2" t="s">
        <v>590</v>
      </c>
      <c r="C2" s="2" t="s">
        <v>92</v>
      </c>
    </row>
    <row r="3" spans="1:8">
      <c r="A3" t="s">
        <v>5</v>
      </c>
      <c r="B3" s="5" t="s">
        <v>9</v>
      </c>
      <c r="C3" s="5" t="s">
        <v>591</v>
      </c>
    </row>
    <row r="4" spans="1:8">
      <c r="A4" t="s">
        <v>592</v>
      </c>
      <c r="B4" s="5" t="s">
        <v>593</v>
      </c>
      <c r="C4" s="5" t="s">
        <v>594</v>
      </c>
    </row>
    <row r="5" spans="1:8">
      <c r="A5" t="s">
        <v>595</v>
      </c>
      <c r="B5" s="5" t="s">
        <v>596</v>
      </c>
      <c r="C5" s="5" t="s">
        <v>591</v>
      </c>
    </row>
    <row r="6" spans="1:8">
      <c r="A6" t="s">
        <v>66</v>
      </c>
      <c r="B6" s="5" t="s">
        <v>67</v>
      </c>
      <c r="C6" s="5" t="s">
        <v>591</v>
      </c>
    </row>
    <row r="7" spans="1:8">
      <c r="A7" t="s">
        <v>68</v>
      </c>
      <c r="B7" s="5" t="s">
        <v>67</v>
      </c>
      <c r="C7" s="5" t="s">
        <v>591</v>
      </c>
    </row>
    <row r="8" spans="1:8">
      <c r="A8" t="s">
        <v>69</v>
      </c>
      <c r="B8" s="5" t="s">
        <v>67</v>
      </c>
      <c r="C8" s="5" t="s">
        <v>591</v>
      </c>
    </row>
    <row r="9" spans="1:8">
      <c r="A9" t="s">
        <v>70</v>
      </c>
      <c r="B9" s="5" t="s">
        <v>67</v>
      </c>
      <c r="C9" s="5" t="s">
        <v>591</v>
      </c>
    </row>
    <row r="11" spans="1:8">
      <c r="A11" t="s">
        <v>597</v>
      </c>
      <c r="B11">
        <f>COUNTA(B3:B9)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598</v>
      </c>
      <c r="B2" s="2" t="s">
        <v>599</v>
      </c>
      <c r="C2" s="2" t="s">
        <v>600</v>
      </c>
    </row>
    <row r="3" spans="1:8">
      <c r="A3" s="4" t="s">
        <v>11</v>
      </c>
      <c r="B3" t="s">
        <v>601</v>
      </c>
      <c r="C3" t="s">
        <v>9</v>
      </c>
    </row>
    <row r="4" spans="1:8">
      <c r="A4" s="4" t="s">
        <v>17</v>
      </c>
      <c r="B4" t="s">
        <v>601</v>
      </c>
      <c r="C4" t="s">
        <v>9</v>
      </c>
    </row>
    <row r="5" spans="1:8">
      <c r="A5" s="4" t="s">
        <v>13</v>
      </c>
      <c r="B5" t="s">
        <v>601</v>
      </c>
      <c r="C5" t="s">
        <v>9</v>
      </c>
    </row>
    <row r="6" spans="1:8">
      <c r="A6" s="4" t="s">
        <v>15</v>
      </c>
      <c r="B6" t="s">
        <v>601</v>
      </c>
      <c r="C6" t="s">
        <v>9</v>
      </c>
    </row>
    <row r="7" spans="1:8">
      <c r="A7" s="4" t="s">
        <v>19</v>
      </c>
      <c r="B7" t="s">
        <v>601</v>
      </c>
      <c r="C7" t="s">
        <v>9</v>
      </c>
    </row>
    <row r="8" spans="1:8">
      <c r="A8" s="4" t="s">
        <v>21</v>
      </c>
      <c r="B8" t="s">
        <v>601</v>
      </c>
      <c r="C8" t="s">
        <v>9</v>
      </c>
    </row>
    <row r="9" spans="1:8">
      <c r="A9" s="4" t="s">
        <v>33</v>
      </c>
      <c r="B9" t="s">
        <v>602</v>
      </c>
      <c r="C9" t="s">
        <v>9</v>
      </c>
    </row>
    <row r="10" spans="1:8">
      <c r="A10" s="4" t="s">
        <v>37</v>
      </c>
      <c r="B10" t="s">
        <v>602</v>
      </c>
      <c r="C10" t="s">
        <v>9</v>
      </c>
    </row>
    <row r="11" spans="1:8">
      <c r="A11" s="4" t="s">
        <v>39</v>
      </c>
      <c r="B11" t="s">
        <v>602</v>
      </c>
      <c r="C11" t="s">
        <v>9</v>
      </c>
    </row>
    <row r="12" spans="1:8">
      <c r="A12" s="4" t="s">
        <v>603</v>
      </c>
      <c r="B12" t="s">
        <v>602</v>
      </c>
      <c r="C12" t="s">
        <v>9</v>
      </c>
    </row>
    <row r="13" spans="1:8">
      <c r="A13" s="4" t="s">
        <v>604</v>
      </c>
      <c r="B13" t="s">
        <v>605</v>
      </c>
      <c r="C13" t="s">
        <v>9</v>
      </c>
    </row>
    <row r="14" spans="1:8">
      <c r="A14" s="4" t="s">
        <v>606</v>
      </c>
      <c r="B14" t="s">
        <v>607</v>
      </c>
      <c r="C14" t="s">
        <v>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Instructions</vt:lpstr>
      <vt:lpstr>FieldDictionary</vt:lpstr>
      <vt:lpstr>ColumnRecipe</vt:lpstr>
      <vt:lpstr>Lookups</vt:lpstr>
      <vt:lpstr>Register</vt:lpstr>
      <vt:lpstr>StatusModel</vt:lpstr>
      <vt:lpstr>RolesAuthority</vt:lpstr>
      <vt:lpstr>NoticeRenewalCalc</vt:lpstr>
      <vt:lpstr>ReminderEscalation</vt:lpstr>
      <vt:lpstr>ImplementationOptions</vt:lpstr>
      <vt:lpstr>DuplicateKeyRules</vt:lpstr>
      <vt:lpstr>VersionSnapshotRules</vt:lpstr>
      <vt:lpstr>ExceptionTaxonomy</vt:lpstr>
      <vt:lpstr>ApprovalStatusPointer</vt:lpstr>
      <vt:lpstr>AccessSecurityQuestions</vt:lpstr>
      <vt:lpstr>HostingRetentionQuestions</vt:lpstr>
      <vt:lpstr>Views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monday.com Contract Register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