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sheets>
    <sheet name="Instructions" sheetId="1" r:id="rId1"/>
    <sheet name="Invoices" sheetId="2" r:id="rId2"/>
    <sheet name="FieldDictionary" sheetId="3" r:id="rId3"/>
    <sheet name="StatusModel" sheetId="4" r:id="rId4"/>
    <sheet name="Roles" sheetId="5" r:id="rId5"/>
    <sheet name="DuplicateRules" sheetId="6" r:id="rId6"/>
    <sheet name="Exceptions" sheetId="7" r:id="rId7"/>
    <sheet name="FollowUp" sheetId="8" r:id="rId8"/>
    <sheet name="Dashboard" sheetId="9" r:id="rId9"/>
    <sheet name="AuditLog" sheetId="10" r:id="rId10"/>
    <sheet name="Lookups" sheetId="11" r:id="rId11"/>
  </sheets>
</workbook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2">
    <xf fontId="0" fillId="0" borderId="0"/>
    <xf fontId="1" fillId="0" borderId="0" applyFont="1"/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1" activePane="bottomLeft" state="frozen"/>
    </sheetView>
  </sheetViews>
  <sheetData>
    <row r="1">
      <c t="inlineStr" s="1">
        <is>
          <t xml:space="preserve">Invoice Tracker Starter Pack</t>
        </is>
      </c>
      <c t="inlineStr" s="1">
        <is>
          <t xml:space="preserve"/>
        </is>
      </c>
    </row>
    <row r="2">
      <c t="inlineStr">
        <is>
          <t xml:space="preserve">version</t>
        </is>
      </c>
      <c t="inlineStr">
        <is>
          <t xml:space="preserve">0.1.0</t>
        </is>
      </c>
    </row>
    <row r="3">
      <c t="inlineStr">
        <is>
          <t xml:space="preserve">buyer_example</t>
        </is>
      </c>
      <c t="inlineStr">
        <is>
          <t xml:space="preserve">Cedar &amp; Quay Fabrication Ltd (fictional)</t>
        </is>
      </c>
    </row>
    <row r="4">
      <c t="inlineStr">
        <is>
          <t xml:space="preserve">as_of_date</t>
        </is>
      </c>
      <c t="inlineStr">
        <is>
          <t xml:space="preserve">2026-09-08</t>
        </is>
      </c>
    </row>
    <row r="5">
      <c t="inlineStr">
        <is>
          <t xml:space="preserve">canonical_article</t>
        </is>
      </c>
      <c t="inlineStr">
        <is>
          <t xml:space="preserve">/insights/invoice-tracker</t>
        </is>
      </c>
    </row>
    <row r="6">
      <c t="inlineStr">
        <is>
          <t xml:space="preserve">parent_article</t>
        </is>
      </c>
      <c t="inlineStr">
        <is>
          <t xml:space="preserve">/insights/invoice-processing-automation</t>
        </is>
      </c>
    </row>
    <row r="7">
      <c t="inlineStr">
        <is>
          <t xml:space="preserve">parent_test_pack</t>
        </is>
      </c>
      <c t="inlineStr">
        <is>
          <t xml:space="preserve">/resources/invoice-processing-test-pack</t>
        </is>
      </c>
    </row>
    <row r="8">
      <c t="inlineStr">
        <is>
          <t xml:space="preserve">human_boundary</t>
        </is>
      </c>
      <c t="inlineStr">
        <is>
          <t xml:space="preserve">A person must approve before any accounting or payment action.</t>
        </is>
      </c>
    </row>
    <row r="9">
      <c t="inlineStr">
        <is>
          <t xml:space="preserve">prohibited</t>
        </is>
      </c>
      <c t="inlineStr">
        <is>
          <t xml:space="preserve">This workbook does not post, pay, or change vendor bank details.</t>
        </is>
      </c>
    </row>
    <row r="10">
      <c t="inlineStr">
        <is>
          <t xml:space="preserve">not_a_template</t>
        </is>
      </c>
      <c t="inlineStr">
        <is>
          <t xml:space="preserve">This is not a live Notion or Airtable template.</t>
        </is>
      </c>
    </row>
    <row r="11">
      <c t="inlineStr">
        <is>
          <t xml:space="preserve">how_to_use_1</t>
        </is>
      </c>
      <c t="inlineStr">
        <is>
          <t xml:space="preserve">Read the FieldDictionary and StatusModel sheets.</t>
        </is>
      </c>
    </row>
    <row r="12">
      <c t="inlineStr">
        <is>
          <t xml:space="preserve">how_to_use_2</t>
        </is>
      </c>
      <c t="inlineStr">
        <is>
          <t xml:space="preserve">Review the ten fictional Invoices rows.</t>
        </is>
      </c>
    </row>
    <row r="13">
      <c t="inlineStr">
        <is>
          <t xml:space="preserve">how_to_use_3</t>
        </is>
      </c>
      <c t="inlineStr">
        <is>
          <t xml:space="preserve">Change Instructions!B4 if you want a different as-of date.</t>
        </is>
      </c>
    </row>
    <row r="14">
      <c t="inlineStr">
        <is>
          <t xml:space="preserve">how_to_use_4</t>
        </is>
      </c>
      <c t="inlineStr">
        <is>
          <t xml:space="preserve">Dashboard formulas recount status, overdue, and control failures.</t>
        </is>
      </c>
    </row>
    <row r="15">
      <c t="inlineStr">
        <is>
          <t xml:space="preserve">how_to_use_5</t>
        </is>
      </c>
      <c t="inlineStr">
        <is>
          <t xml:space="preserve">Import the CSV folder if you would rather start in another tool.</t>
        </is>
      </c>
    </row>
    <row r="16">
      <c t="inlineStr">
        <is>
          <t xml:space="preserve">data_validation</t>
        </is>
      </c>
      <c t="inlineStr">
        <is>
          <t xml:space="preserve">Invoices status, exception, approval, and currency use Lookups lists.</t>
        </is>
      </c>
    </row>
    <row r="17">
      <c t="inlineStr">
        <is>
          <t xml:space="preserve">sample_data</t>
        </is>
      </c>
      <c t="inlineStr">
        <is>
          <t xml:space="preserve">All vendors, people, GST/HST numbers, and destination ids are fictional.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record_id</t>
        </is>
      </c>
      <c t="inlineStr" s="1">
        <is>
          <t xml:space="preserve">vendor_name</t>
        </is>
      </c>
      <c t="inlineStr" s="1">
        <is>
          <t xml:space="preserve">vendor_id</t>
        </is>
      </c>
      <c t="inlineStr" s="1">
        <is>
          <t xml:space="preserve">invoice_no</t>
        </is>
      </c>
      <c t="inlineStr" s="1">
        <is>
          <t xml:space="preserve">invoice_date</t>
        </is>
      </c>
      <c t="inlineStr" s="1">
        <is>
          <t xml:space="preserve">received_date</t>
        </is>
      </c>
      <c t="inlineStr" s="1">
        <is>
          <t xml:space="preserve">due_date</t>
        </is>
      </c>
      <c t="inlineStr" s="1">
        <is>
          <t xml:space="preserve">currency</t>
        </is>
      </c>
      <c t="inlineStr" s="1">
        <is>
          <t xml:space="preserve">subtotal</t>
        </is>
      </c>
      <c t="inlineStr" s="1">
        <is>
          <t xml:space="preserve">tax</t>
        </is>
      </c>
      <c t="inlineStr" s="1">
        <is>
          <t xml:space="preserve">total</t>
        </is>
      </c>
      <c t="inlineStr" s="1">
        <is>
          <t xml:space="preserve">tax_label</t>
        </is>
      </c>
      <c t="inlineStr" s="1">
        <is>
          <t xml:space="preserve">vendor_tax_id</t>
        </is>
      </c>
      <c t="inlineStr" s="1">
        <is>
          <t xml:space="preserve">po_number</t>
        </is>
      </c>
      <c t="inlineStr" s="1">
        <is>
          <t xml:space="preserve">description</t>
        </is>
      </c>
      <c t="inlineStr" s="1">
        <is>
          <t xml:space="preserve">status</t>
        </is>
      </c>
      <c t="inlineStr" s="1">
        <is>
          <t xml:space="preserve">owner</t>
        </is>
      </c>
      <c t="inlineStr" s="1">
        <is>
          <t xml:space="preserve">reviewer</t>
        </is>
      </c>
      <c t="inlineStr" s="1">
        <is>
          <t xml:space="preserve">source_ref</t>
        </is>
      </c>
      <c t="inlineStr" s="1">
        <is>
          <t xml:space="preserve">exception_code</t>
        </is>
      </c>
      <c t="inlineStr" s="1">
        <is>
          <t xml:space="preserve">approval_decision</t>
        </is>
      </c>
      <c t="inlineStr" s="1">
        <is>
          <t xml:space="preserve">approval_at</t>
        </is>
      </c>
      <c t="inlineStr" s="1">
        <is>
          <t xml:space="preserve">posted_ref</t>
        </is>
      </c>
      <c t="inlineStr" s="1">
        <is>
          <t xml:space="preserve">posted_at</t>
        </is>
      </c>
      <c t="inlineStr" s="1">
        <is>
          <t xml:space="preserve">paid_ref</t>
        </is>
      </c>
      <c t="inlineStr" s="1">
        <is>
          <t xml:space="preserve">paid_at</t>
        </is>
      </c>
      <c t="inlineStr" s="1">
        <is>
          <t xml:space="preserve">follow_up_owner</t>
        </is>
      </c>
      <c t="inlineStr" s="1">
        <is>
          <t xml:space="preserve">last_event_at</t>
        </is>
      </c>
      <c t="inlineStr" s="1">
        <is>
          <t xml:space="preserve">notes</t>
        </is>
      </c>
      <c t="inlineStr" s="1">
        <is>
          <t xml:space="preserve">duplicate_key</t>
        </is>
      </c>
      <c t="inlineStr" s="1">
        <is>
          <t xml:space="preserve">amount_delta</t>
        </is>
      </c>
      <c t="inlineStr" s="1">
        <is>
          <t xml:space="preserve">days_overdue</t>
        </is>
      </c>
      <c t="inlineStr" s="1">
        <is>
          <t xml:space="preserve">aging_bucket</t>
        </is>
      </c>
      <c t="inlineStr" s="1">
        <is>
          <t xml:space="preserve">is_overdue</t>
        </is>
      </c>
      <c t="inlineStr" s="1">
        <is>
          <t xml:space="preserve">posted_without_approval</t>
        </is>
      </c>
    </row>
    <row r="2">
      <c t="inlineStr">
        <is>
          <t xml:space="preserve">INV-TR-0001</t>
        </is>
      </c>
      <c t="inlineStr">
        <is>
          <t xml:space="preserve">Ridgemont Industrial Supply Co</t>
        </is>
      </c>
      <c t="inlineStr">
        <is>
          <t xml:space="preserve">VEND-RIDGEMONT</t>
        </is>
      </c>
      <c t="inlineStr">
        <is>
          <t xml:space="preserve">INV-TP-2401</t>
        </is>
      </c>
      <c t="inlineStr">
        <is>
          <t xml:space="preserve">2026-09-08</t>
        </is>
      </c>
      <c t="inlineStr">
        <is>
          <t xml:space="preserve">2026-09-08</t>
        </is>
      </c>
      <c t="inlineStr">
        <is>
          <t xml:space="preserve">2026-10-08</t>
        </is>
      </c>
      <c t="inlineStr">
        <is>
          <t xml:space="preserve">CAD</t>
        </is>
      </c>
      <c t="n">
        <v>400.00</v>
      </c>
      <c t="n">
        <v>52.00</v>
      </c>
      <c t="n">
        <v>452.00</v>
      </c>
      <c t="inlineStr">
        <is>
          <t xml:space="preserve">HST 13%</t>
        </is>
      </c>
      <c t="inlineStr">
        <is>
          <t xml:space="preserve">111222333RT0001</t>
        </is>
      </c>
      <c t="inlineStr">
        <is>
          <t xml:space="preserve">PO-CQ-188</t>
        </is>
      </c>
      <c t="inlineStr">
        <is>
          <t xml:space="preserve">Safety vests, clipboards, fastener bins</t>
        </is>
      </c>
      <c t="inlineStr">
        <is>
          <t xml:space="preserve">pending_approval</t>
        </is>
      </c>
      <c t="inlineStr">
        <is>
          <t xml:space="preserve">Maya Chen</t>
        </is>
      </c>
      <c t="inlineStr">
        <is>
          <t xml:space="preserve">Jordan Hale</t>
        </is>
      </c>
      <c t="inlineStr">
        <is>
          <t xml:space="preserve">ridgemont-inv-tp-2401.pdf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2026-09-08T10:15:00</t>
        </is>
      </c>
      <c t="inlineStr">
        <is>
          <t xml:space="preserve">Clean test-pack seed. Fictional.</t>
        </is>
      </c>
      <c>
        <f>IF(T2="","",LOWER(B2)&amp;"|"&amp;LOWER(D2))</f>
      </c>
      <c>
        <f>ROUND(ABS((I2+J2)-K2),2)</f>
      </c>
      <c>
        <f>IF(OR(P2="paid",P2="rejected",P2="duplicate"),0,IF(G2="",0,MAX(0,DATEVALUE(Instructions!$B$4)-DATEVALUE(G2))))</f>
      </c>
      <c>
        <f>IF(AF2=0,"current",IF(AF2&lt;=7,"1_7",IF(AF2&lt;=30,"8_30","31_plus")))</f>
      </c>
      <c>
        <f>IF(AND(AF2&gt;0,NOT(OR(P2="paid",P2="rejected",P2="duplicate"))),"yes","no")</f>
      </c>
      <c>
        <f>IF(AND(W2&lt;&gt;"",U2=""),"yes","no")</f>
      </c>
    </row>
    <row r="3">
      <c t="inlineStr">
        <is>
          <t xml:space="preserve">INV-TR-0002</t>
        </is>
      </c>
      <c t="inlineStr">
        <is>
          <t xml:space="preserve">Ridgemont Industrial Supply Co</t>
        </is>
      </c>
      <c t="inlineStr">
        <is>
          <t xml:space="preserve">VEND-RIDGEMONT</t>
        </is>
      </c>
      <c t="inlineStr">
        <is>
          <t xml:space="preserve">INV-TP-2401</t>
        </is>
      </c>
      <c t="inlineStr">
        <is>
          <t xml:space="preserve">2026-09-08</t>
        </is>
      </c>
      <c t="inlineStr">
        <is>
          <t xml:space="preserve">2026-09-08</t>
        </is>
      </c>
      <c t="inlineStr">
        <is>
          <t xml:space="preserve">2026-10-08</t>
        </is>
      </c>
      <c t="inlineStr">
        <is>
          <t xml:space="preserve">CAD</t>
        </is>
      </c>
      <c t="n">
        <v>400.00</v>
      </c>
      <c t="n">
        <v>52.00</v>
      </c>
      <c t="n">
        <v>452.00</v>
      </c>
      <c t="inlineStr">
        <is>
          <t xml:space="preserve">HST 13%</t>
        </is>
      </c>
      <c t="inlineStr">
        <is>
          <t xml:space="preserve">111222333RT0001</t>
        </is>
      </c>
      <c t="inlineStr">
        <is>
          <t xml:space="preserve">PO-CQ-188</t>
        </is>
      </c>
      <c t="inlineStr">
        <is>
          <t xml:space="preserve">Safety vests, clipboards, fastener bins</t>
        </is>
      </c>
      <c t="inlineStr">
        <is>
          <t xml:space="preserve">duplicate</t>
        </is>
      </c>
      <c t="inlineStr">
        <is>
          <t xml:space="preserve">Maya Chen</t>
        </is>
      </c>
      <c t="inlineStr">
        <is>
          <t xml:space="preserve"/>
        </is>
      </c>
      <c t="inlineStr">
        <is>
          <t xml:space="preserve">ridgemont-inv-tp-2401-forwarded.pdf</t>
        </is>
      </c>
      <c t="inlineStr">
        <is>
          <t xml:space="preserve">duplicate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2026-09-08T11:02:00</t>
        </is>
      </c>
      <c t="inlineStr">
        <is>
          <t xml:space="preserve">Same vendor and invoice number. Different source file.</t>
        </is>
      </c>
      <c>
        <f>IF(T3="","",LOWER(B3)&amp;"|"&amp;LOWER(D3))</f>
      </c>
      <c>
        <f>ROUND(ABS((I3+J3)-K3),2)</f>
      </c>
      <c>
        <f>IF(OR(P3="paid",P3="rejected",P3="duplicate"),0,IF(G3="",0,MAX(0,DATEVALUE(Instructions!$B$4)-DATEVALUE(G3))))</f>
      </c>
      <c>
        <f>IF(AF3=0,"current",IF(AF3&lt;=7,"1_7",IF(AF3&lt;=30,"8_30","31_plus")))</f>
      </c>
      <c>
        <f>IF(AND(AF3&gt;0,NOT(OR(P3="paid",P3="rejected",P3="duplicate"))),"yes","no")</f>
      </c>
      <c>
        <f>IF(AND(W3&lt;&gt;"",U3=""),"yes","no")</f>
      </c>
    </row>
    <row r="4">
      <c t="inlineStr">
        <is>
          <t xml:space="preserve">INV-TR-0003</t>
        </is>
      </c>
      <c t="inlineStr">
        <is>
          <t xml:space="preserve">Ashbridge Print Works</t>
        </is>
      </c>
      <c t="inlineStr">
        <is>
          <t xml:space="preserve">VEND-ASHBRIDGE</t>
        </is>
      </c>
      <c t="inlineStr">
        <is>
          <t xml:space="preserve"/>
        </is>
      </c>
      <c t="inlineStr">
        <is>
          <t xml:space="preserve">2026-09-09</t>
        </is>
      </c>
      <c t="inlineStr">
        <is>
          <t xml:space="preserve">2026-09-09</t>
        </is>
      </c>
      <c t="inlineStr">
        <is>
          <t xml:space="preserve">2026-10-09</t>
        </is>
      </c>
      <c t="inlineStr">
        <is>
          <t xml:space="preserve">CAD</t>
        </is>
      </c>
      <c t="n">
        <v>228.00</v>
      </c>
      <c t="n">
        <v>29.64</v>
      </c>
      <c t="n">
        <v>257.64</v>
      </c>
      <c t="inlineStr">
        <is>
          <t xml:space="preserve">HST 13%</t>
        </is>
      </c>
      <c t="inlineStr">
        <is>
          <t xml:space="preserve">444555666RT0001</t>
        </is>
      </c>
      <c t="inlineStr">
        <is>
          <t xml:space="preserve">PO-CQ-201</t>
        </is>
      </c>
      <c t="inlineStr">
        <is>
          <t xml:space="preserve">Procedure binders and index tabs</t>
        </is>
      </c>
      <c t="inlineStr">
        <is>
          <t xml:space="preserve">exception</t>
        </is>
      </c>
      <c t="inlineStr">
        <is>
          <t xml:space="preserve">Maya Chen</t>
        </is>
      </c>
      <c t="inlineStr">
        <is>
          <t xml:space="preserve">Jordan Hale</t>
        </is>
      </c>
      <c t="inlineStr">
        <is>
          <t xml:space="preserve">ashbridge-missing-number.pdf</t>
        </is>
      </c>
      <c t="inlineStr">
        <is>
          <t xml:space="preserve">missing_invoice_no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Maya Chen</t>
        </is>
      </c>
      <c t="inlineStr">
        <is>
          <t xml:space="preserve">2026-09-09T09:40:00</t>
        </is>
      </c>
      <c t="inlineStr">
        <is>
          <t xml:space="preserve">Test-pack missing invoice number. Fictional.</t>
        </is>
      </c>
      <c>
        <f>IF(T4="","",LOWER(B4)&amp;"|"&amp;LOWER(D4))</f>
      </c>
      <c>
        <f>ROUND(ABS((I4+J4)-K4),2)</f>
      </c>
      <c>
        <f>IF(OR(P4="paid",P4="rejected",P4="duplicate"),0,IF(G4="",0,MAX(0,DATEVALUE(Instructions!$B$4)-DATEVALUE(G4))))</f>
      </c>
      <c>
        <f>IF(AF4=0,"current",IF(AF4&lt;=7,"1_7",IF(AF4&lt;=30,"8_30","31_plus")))</f>
      </c>
      <c>
        <f>IF(AND(AF4&gt;0,NOT(OR(P4="paid",P4="rejected",P4="duplicate"))),"yes","no")</f>
      </c>
      <c>
        <f>IF(AND(W4&lt;&gt;"",U4=""),"yes","no")</f>
      </c>
    </row>
    <row r="5">
      <c t="inlineStr">
        <is>
          <t xml:space="preserve">INV-TR-0004</t>
        </is>
      </c>
      <c t="inlineStr">
        <is>
          <t xml:space="preserve">Prairie Bolt &amp; Fastener Ltd</t>
        </is>
      </c>
      <c t="inlineStr">
        <is>
          <t xml:space="preserve">VEND-PRAIRIE</t>
        </is>
      </c>
      <c t="inlineStr">
        <is>
          <t xml:space="preserve">INV-TP-2404</t>
        </is>
      </c>
      <c t="inlineStr">
        <is>
          <t xml:space="preserve">2026-09-10</t>
        </is>
      </c>
      <c t="inlineStr">
        <is>
          <t xml:space="preserve">2026-09-10</t>
        </is>
      </c>
      <c t="inlineStr">
        <is>
          <t xml:space="preserve">2026-10-10</t>
        </is>
      </c>
      <c t="inlineStr">
        <is>
          <t xml:space="preserve">CAD</t>
        </is>
      </c>
      <c t="n">
        <v>210.00</v>
      </c>
      <c t="n">
        <v>10.50</v>
      </c>
      <c t="n">
        <v>185.00</v>
      </c>
      <c t="inlineStr">
        <is>
          <t xml:space="preserve">GST 5%</t>
        </is>
      </c>
      <c t="inlineStr">
        <is>
          <t xml:space="preserve">777888999RT0001</t>
        </is>
      </c>
      <c t="inlineStr">
        <is>
          <t xml:space="preserve">PO-CQ-214</t>
        </is>
      </c>
      <c t="inlineStr">
        <is>
          <t xml:space="preserve">Carriage bolts, lock nuts, washer kits</t>
        </is>
      </c>
      <c t="inlineStr">
        <is>
          <t xml:space="preserve">exception</t>
        </is>
      </c>
      <c t="inlineStr">
        <is>
          <t xml:space="preserve">Priya Nair</t>
        </is>
      </c>
      <c t="inlineStr">
        <is>
          <t xml:space="preserve">Jordan Hale</t>
        </is>
      </c>
      <c t="inlineStr">
        <is>
          <t xml:space="preserve">prairie-bolt-inv-tp-2404.pdf</t>
        </is>
      </c>
      <c t="inlineStr">
        <is>
          <t xml:space="preserve">conflicting_total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Priya Nair</t>
        </is>
      </c>
      <c t="inlineStr">
        <is>
          <t xml:space="preserve">2026-09-10T14:12:00</t>
        </is>
      </c>
      <c t="inlineStr">
        <is>
          <t xml:space="preserve">Printed total 185.00. Subtotal plus tax 220.50.</t>
        </is>
      </c>
      <c>
        <f>IF(T5="","",LOWER(B5)&amp;"|"&amp;LOWER(D5))</f>
      </c>
      <c>
        <f>ROUND(ABS((I5+J5)-K5),2)</f>
      </c>
      <c>
        <f>IF(OR(P5="paid",P5="rejected",P5="duplicate"),0,IF(G5="",0,MAX(0,DATEVALUE(Instructions!$B$4)-DATEVALUE(G5))))</f>
      </c>
      <c>
        <f>IF(AF5=0,"current",IF(AF5&lt;=7,"1_7",IF(AF5&lt;=30,"8_30","31_plus")))</f>
      </c>
      <c>
        <f>IF(AND(AF5&gt;0,NOT(OR(P5="paid",P5="rejected",P5="duplicate"))),"yes","no")</f>
      </c>
      <c>
        <f>IF(AND(W5&lt;&gt;"",U5=""),"yes","no")</f>
      </c>
    </row>
    <row r="6">
      <c t="inlineStr">
        <is>
          <t xml:space="preserve">INV-TR-0005</t>
        </is>
      </c>
      <c t="inlineStr">
        <is>
          <t xml:space="preserve">Humber Station Records Inc</t>
        </is>
      </c>
      <c t="inlineStr">
        <is>
          <t xml:space="preserve">VEND-HUMBER</t>
        </is>
      </c>
      <c t="inlineStr">
        <is>
          <t xml:space="preserve">INV-TP-2405</t>
        </is>
      </c>
      <c t="inlineStr">
        <is>
          <t xml:space="preserve">2026-09-11</t>
        </is>
      </c>
      <c t="inlineStr">
        <is>
          <t xml:space="preserve">2026-09-11</t>
        </is>
      </c>
      <c t="inlineStr">
        <is>
          <t xml:space="preserve">2026-10-11</t>
        </is>
      </c>
      <c t="inlineStr">
        <is>
          <t xml:space="preserve">CAD</t>
        </is>
      </c>
      <c t="n">
        <v>146.00</v>
      </c>
      <c t="n">
        <v>18.98</v>
      </c>
      <c t="n">
        <v>164.98</v>
      </c>
      <c t="inlineStr">
        <is>
          <t xml:space="preserve">HST 13%</t>
        </is>
      </c>
      <c t="inlineStr">
        <is>
          <t xml:space="preserve">222333444RT0001</t>
        </is>
      </c>
      <c t="inlineStr">
        <is>
          <t xml:space="preserve">PO-CQ-227</t>
        </is>
      </c>
      <c t="inlineStr">
        <is>
          <t xml:space="preserve">Archive boxes and numbering stamps</t>
        </is>
      </c>
      <c t="inlineStr">
        <is>
          <t xml:space="preserve">approved</t>
        </is>
      </c>
      <c t="inlineStr">
        <is>
          <t xml:space="preserve">Jordan Hale</t>
        </is>
      </c>
      <c t="inlineStr">
        <is>
          <t xml:space="preserve">Jordan Hale</t>
        </is>
      </c>
      <c t="inlineStr">
        <is>
          <t xml:space="preserve">humber-inv-tp-2405.pdf</t>
        </is>
      </c>
      <c t="inlineStr">
        <is>
          <t xml:space="preserve"/>
        </is>
      </c>
      <c t="inlineStr">
        <is>
          <t xml:space="preserve">approve</t>
        </is>
      </c>
      <c t="inlineStr">
        <is>
          <t xml:space="preserve">2026-09-11T16:05:00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2026-09-11T16:05:00</t>
        </is>
      </c>
      <c t="inlineStr">
        <is>
          <t xml:space="preserve">Approved in the register. Destination write belongs on the processing page.</t>
        </is>
      </c>
      <c>
        <f>IF(T6="","",LOWER(B6)&amp;"|"&amp;LOWER(D6))</f>
      </c>
      <c>
        <f>ROUND(ABS((I6+J6)-K6),2)</f>
      </c>
      <c>
        <f>IF(OR(P6="paid",P6="rejected",P6="duplicate"),0,IF(G6="",0,MAX(0,DATEVALUE(Instructions!$B$4)-DATEVALUE(G6))))</f>
      </c>
      <c>
        <f>IF(AF6=0,"current",IF(AF6&lt;=7,"1_7",IF(AF6&lt;=30,"8_30","31_plus")))</f>
      </c>
      <c>
        <f>IF(AND(AF6&gt;0,NOT(OR(P6="paid",P6="rejected",P6="duplicate"))),"yes","no")</f>
      </c>
      <c>
        <f>IF(AND(W6&lt;&gt;"",U6=""),"yes","no")</f>
      </c>
    </row>
    <row r="7">
      <c t="inlineStr">
        <is>
          <t xml:space="preserve">INV-TR-0006</t>
        </is>
      </c>
      <c t="inlineStr">
        <is>
          <t xml:space="preserve">Kings Mill Packaging Co</t>
        </is>
      </c>
      <c t="inlineStr">
        <is>
          <t xml:space="preserve">VEND-KINGSMILL</t>
        </is>
      </c>
      <c t="inlineStr">
        <is>
          <t xml:space="preserve">INV-KM-1882</t>
        </is>
      </c>
      <c t="inlineStr">
        <is>
          <t xml:space="preserve">2026-07-20</t>
        </is>
      </c>
      <c t="inlineStr">
        <is>
          <t xml:space="preserve">2026-07-21</t>
        </is>
      </c>
      <c t="inlineStr">
        <is>
          <t xml:space="preserve">2026-08-19</t>
        </is>
      </c>
      <c t="inlineStr">
        <is>
          <t xml:space="preserve">CAD</t>
        </is>
      </c>
      <c t="n">
        <v>320.00</v>
      </c>
      <c t="n">
        <v>41.60</v>
      </c>
      <c t="n">
        <v>361.60</v>
      </c>
      <c t="inlineStr">
        <is>
          <t xml:space="preserve">HST 13%</t>
        </is>
      </c>
      <c t="inlineStr">
        <is>
          <t xml:space="preserve">555666777RT0001</t>
        </is>
      </c>
      <c t="inlineStr">
        <is>
          <t xml:space="preserve">PO-CQ-155</t>
        </is>
      </c>
      <c t="inlineStr">
        <is>
          <t xml:space="preserve">Corrugated shippers</t>
        </is>
      </c>
      <c t="inlineStr">
        <is>
          <t xml:space="preserve">approved</t>
        </is>
      </c>
      <c t="inlineStr">
        <is>
          <t xml:space="preserve">Priya Nair</t>
        </is>
      </c>
      <c t="inlineStr">
        <is>
          <t xml:space="preserve">Jordan Hale</t>
        </is>
      </c>
      <c t="inlineStr">
        <is>
          <t xml:space="preserve">kings-mill-inv-km-1882.pdf</t>
        </is>
      </c>
      <c t="inlineStr">
        <is>
          <t xml:space="preserve"/>
        </is>
      </c>
      <c t="inlineStr">
        <is>
          <t xml:space="preserve">approve</t>
        </is>
      </c>
      <c t="inlineStr">
        <is>
          <t xml:space="preserve">2026-07-22T11:00:00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Priya Nair</t>
        </is>
      </c>
      <c t="inlineStr">
        <is>
          <t xml:space="preserve">2026-08-20T09:00:00</t>
        </is>
      </c>
      <c t="inlineStr">
        <is>
          <t xml:space="preserve">Overdue approved row. Still not posted or paid.</t>
        </is>
      </c>
      <c>
        <f>IF(T7="","",LOWER(B7)&amp;"|"&amp;LOWER(D7))</f>
      </c>
      <c>
        <f>ROUND(ABS((I7+J7)-K7),2)</f>
      </c>
      <c>
        <f>IF(OR(P7="paid",P7="rejected",P7="duplicate"),0,IF(G7="",0,MAX(0,DATEVALUE(Instructions!$B$4)-DATEVALUE(G7))))</f>
      </c>
      <c>
        <f>IF(AF7=0,"current",IF(AF7&lt;=7,"1_7",IF(AF7&lt;=30,"8_30","31_plus")))</f>
      </c>
      <c>
        <f>IF(AND(AF7&gt;0,NOT(OR(P7="paid",P7="rejected",P7="duplicate"))),"yes","no")</f>
      </c>
      <c>
        <f>IF(AND(W7&lt;&gt;"",U7=""),"yes","no")</f>
      </c>
    </row>
    <row r="8">
      <c t="inlineStr">
        <is>
          <t xml:space="preserve">INV-TR-0007</t>
        </is>
      </c>
      <c t="inlineStr">
        <is>
          <t xml:space="preserve">Spadina Tool Crib Ltd</t>
        </is>
      </c>
      <c t="inlineStr">
        <is>
          <t xml:space="preserve">VEND-SPADINA</t>
        </is>
      </c>
      <c t="inlineStr">
        <is>
          <t xml:space="preserve">INV-ST-441</t>
        </is>
      </c>
      <c t="inlineStr">
        <is>
          <t xml:space="preserve">2026-08-01</t>
        </is>
      </c>
      <c t="inlineStr">
        <is>
          <t xml:space="preserve">2026-08-02</t>
        </is>
      </c>
      <c t="inlineStr">
        <is>
          <t xml:space="preserve">2026-08-31</t>
        </is>
      </c>
      <c t="inlineStr">
        <is>
          <t xml:space="preserve">CAD</t>
        </is>
      </c>
      <c t="n">
        <v>90.00</v>
      </c>
      <c t="n">
        <v>11.70</v>
      </c>
      <c t="n">
        <v>101.70</v>
      </c>
      <c t="inlineStr">
        <is>
          <t xml:space="preserve">HST 13%</t>
        </is>
      </c>
      <c t="inlineStr">
        <is>
          <t xml:space="preserve">888999000RT0001</t>
        </is>
      </c>
      <c t="inlineStr">
        <is>
          <t xml:space="preserve">PO-CQ-162</t>
        </is>
      </c>
      <c t="inlineStr">
        <is>
          <t xml:space="preserve">Replacement blades</t>
        </is>
      </c>
      <c t="inlineStr">
        <is>
          <t xml:space="preserve">posted</t>
        </is>
      </c>
      <c t="inlineStr">
        <is>
          <t xml:space="preserve">Maya Chen</t>
        </is>
      </c>
      <c t="inlineStr">
        <is>
          <t xml:space="preserve">Jordan Hale</t>
        </is>
      </c>
      <c t="inlineStr">
        <is>
          <t xml:space="preserve">spadina-inv-st-441.pdf</t>
        </is>
      </c>
      <c t="inlineStr">
        <is>
          <t xml:space="preserve"/>
        </is>
      </c>
      <c t="inlineStr">
        <is>
          <t xml:space="preserve">approve</t>
        </is>
      </c>
      <c t="inlineStr">
        <is>
          <t xml:space="preserve">2026-08-03T10:20:00</t>
        </is>
      </c>
      <c t="inlineStr">
        <is>
          <t xml:space="preserve">QBO-BILL-FICTION-441</t>
        </is>
      </c>
      <c t="inlineStr">
        <is>
          <t xml:space="preserve">2026-08-04T09:15:00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2026-08-04T09:15:00</t>
        </is>
      </c>
      <c t="inlineStr">
        <is>
          <t xml:space="preserve">posted_ref recorded after a person confirmed an external draft.</t>
        </is>
      </c>
      <c>
        <f>IF(T8="","",LOWER(B8)&amp;"|"&amp;LOWER(D8))</f>
      </c>
      <c>
        <f>ROUND(ABS((I8+J8)-K8),2)</f>
      </c>
      <c>
        <f>IF(OR(P8="paid",P8="rejected",P8="duplicate"),0,IF(G8="",0,MAX(0,DATEVALUE(Instructions!$B$4)-DATEVALUE(G8))))</f>
      </c>
      <c>
        <f>IF(AF8=0,"current",IF(AF8&lt;=7,"1_7",IF(AF8&lt;=30,"8_30","31_plus")))</f>
      </c>
      <c>
        <f>IF(AND(AF8&gt;0,NOT(OR(P8="paid",P8="rejected",P8="duplicate"))),"yes","no")</f>
      </c>
      <c>
        <f>IF(AND(W8&lt;&gt;"",U8=""),"yes","no")</f>
      </c>
    </row>
    <row r="9">
      <c t="inlineStr">
        <is>
          <t xml:space="preserve">INV-TR-0008</t>
        </is>
      </c>
      <c t="inlineStr">
        <is>
          <t xml:space="preserve">Bathurst Calibration Services</t>
        </is>
      </c>
      <c t="inlineStr">
        <is>
          <t xml:space="preserve">VEND-BATHURST</t>
        </is>
      </c>
      <c t="inlineStr">
        <is>
          <t xml:space="preserve">INV-BC-77</t>
        </is>
      </c>
      <c t="inlineStr">
        <is>
          <t xml:space="preserve">2026-07-02</t>
        </is>
      </c>
      <c t="inlineStr">
        <is>
          <t xml:space="preserve">2026-07-03</t>
        </is>
      </c>
      <c t="inlineStr">
        <is>
          <t xml:space="preserve">2026-08-01</t>
        </is>
      </c>
      <c t="inlineStr">
        <is>
          <t xml:space="preserve">CAD</t>
        </is>
      </c>
      <c t="n">
        <v>500.00</v>
      </c>
      <c t="n">
        <v>65.00</v>
      </c>
      <c t="n">
        <v>565.00</v>
      </c>
      <c t="inlineStr">
        <is>
          <t xml:space="preserve">HST 13%</t>
        </is>
      </c>
      <c t="inlineStr">
        <is>
          <t xml:space="preserve">321654987RT0001</t>
        </is>
      </c>
      <c t="inlineStr">
        <is>
          <t xml:space="preserve">PO-CQ-140</t>
        </is>
      </c>
      <c t="inlineStr">
        <is>
          <t xml:space="preserve">Annual gauge calibration</t>
        </is>
      </c>
      <c t="inlineStr">
        <is>
          <t xml:space="preserve">paid</t>
        </is>
      </c>
      <c t="inlineStr">
        <is>
          <t xml:space="preserve">Jordan Hale</t>
        </is>
      </c>
      <c t="inlineStr">
        <is>
          <t xml:space="preserve">Jordan Hale</t>
        </is>
      </c>
      <c t="inlineStr">
        <is>
          <t xml:space="preserve">bathurst-inv-bc-77.pdf</t>
        </is>
      </c>
      <c t="inlineStr">
        <is>
          <t xml:space="preserve"/>
        </is>
      </c>
      <c t="inlineStr">
        <is>
          <t xml:space="preserve">approve</t>
        </is>
      </c>
      <c t="inlineStr">
        <is>
          <t xml:space="preserve">2026-07-04T13:45:00</t>
        </is>
      </c>
      <c t="inlineStr">
        <is>
          <t xml:space="preserve">QBO-BILL-FICTION-77</t>
        </is>
      </c>
      <c t="inlineStr">
        <is>
          <t xml:space="preserve">2026-07-05T08:00:00</t>
        </is>
      </c>
      <c t="inlineStr">
        <is>
          <t xml:space="preserve">PAY-FICTION-77</t>
        </is>
      </c>
      <c t="inlineStr">
        <is>
          <t xml:space="preserve">2026-08-01T15:00:00</t>
        </is>
      </c>
      <c t="inlineStr">
        <is>
          <t xml:space="preserve"/>
        </is>
      </c>
      <c t="inlineStr">
        <is>
          <t xml:space="preserve">2026-08-01T15:00:00</t>
        </is>
      </c>
      <c t="inlineStr">
        <is>
          <t xml:space="preserve">paid_ref recorded after a person confirmed an external payment.</t>
        </is>
      </c>
      <c>
        <f>IF(T9="","",LOWER(B9)&amp;"|"&amp;LOWER(D9))</f>
      </c>
      <c>
        <f>ROUND(ABS((I9+J9)-K9),2)</f>
      </c>
      <c>
        <f>IF(OR(P9="paid",P9="rejected",P9="duplicate"),0,IF(G9="",0,MAX(0,DATEVALUE(Instructions!$B$4)-DATEVALUE(G9))))</f>
      </c>
      <c>
        <f>IF(AF9=0,"current",IF(AF9&lt;=7,"1_7",IF(AF9&lt;=30,"8_30","31_plus")))</f>
      </c>
      <c>
        <f>IF(AND(AF9&gt;0,NOT(OR(P9="paid",P9="rejected",P9="duplicate"))),"yes","no")</f>
      </c>
      <c>
        <f>IF(AND(W9&lt;&gt;"",U9=""),"yes","no")</f>
      </c>
    </row>
    <row r="10">
      <c t="inlineStr">
        <is>
          <t xml:space="preserve">INV-TR-0009</t>
        </is>
      </c>
      <c t="inlineStr">
        <is>
          <t xml:space="preserve">Unlisted Vendor QX</t>
        </is>
      </c>
      <c t="inlineStr">
        <is>
          <t xml:space="preserve"/>
        </is>
      </c>
      <c t="inlineStr">
        <is>
          <t xml:space="preserve">INV-QX-9</t>
        </is>
      </c>
      <c t="inlineStr">
        <is>
          <t xml:space="preserve">2026-09-06</t>
        </is>
      </c>
      <c t="inlineStr">
        <is>
          <t xml:space="preserve">2026-09-06</t>
        </is>
      </c>
      <c t="inlineStr">
        <is>
          <t xml:space="preserve">2026-10-06</t>
        </is>
      </c>
      <c t="inlineStr">
        <is>
          <t xml:space="preserve">CAD</t>
        </is>
      </c>
      <c t="n">
        <v>75.00</v>
      </c>
      <c t="n">
        <v>9.75</v>
      </c>
      <c t="n">
        <v>84.75</v>
      </c>
      <c t="inlineStr">
        <is>
          <t xml:space="preserve">HST 13%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Ad hoc shop supplies</t>
        </is>
      </c>
      <c t="inlineStr">
        <is>
          <t xml:space="preserve">exception</t>
        </is>
      </c>
      <c t="inlineStr">
        <is>
          <t xml:space="preserve">Maya Chen</t>
        </is>
      </c>
      <c t="inlineStr">
        <is>
          <t xml:space="preserve">Jordan Hale</t>
        </is>
      </c>
      <c t="inlineStr">
        <is>
          <t xml:space="preserve">unlisted-qx-9.pdf</t>
        </is>
      </c>
      <c t="inlineStr">
        <is>
          <t xml:space="preserve">unknown_vendor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Maya Chen</t>
        </is>
      </c>
      <c t="inlineStr">
        <is>
          <t xml:space="preserve">2026-09-06T17:10:00</t>
        </is>
      </c>
      <c t="inlineStr">
        <is>
          <t xml:space="preserve">Vendor is not on the allowed list.</t>
        </is>
      </c>
      <c>
        <f>IF(T10="","",LOWER(B10)&amp;"|"&amp;LOWER(D10))</f>
      </c>
      <c>
        <f>ROUND(ABS((I10+J10)-K10),2)</f>
      </c>
      <c>
        <f>IF(OR(P10="paid",P10="rejected",P10="duplicate"),0,IF(G10="",0,MAX(0,DATEVALUE(Instructions!$B$4)-DATEVALUE(G10))))</f>
      </c>
      <c>
        <f>IF(AF10=0,"current",IF(AF10&lt;=7,"1_7",IF(AF10&lt;=30,"8_30","31_plus")))</f>
      </c>
      <c>
        <f>IF(AND(AF10&gt;0,NOT(OR(P10="paid",P10="rejected",P10="duplicate"))),"yes","no")</f>
      </c>
      <c>
        <f>IF(AND(W10&lt;&gt;"",U10=""),"yes","no")</f>
      </c>
    </row>
    <row r="11">
      <c t="inlineStr">
        <is>
          <t xml:space="preserve">INV-TR-0010</t>
        </is>
      </c>
      <c t="inlineStr">
        <is>
          <t xml:space="preserve">Dufferin Gasket Co</t>
        </is>
      </c>
      <c t="inlineStr">
        <is>
          <t xml:space="preserve">VEND-DUFFERIN</t>
        </is>
      </c>
      <c t="inlineStr">
        <is>
          <t xml:space="preserve">INV-DG-310</t>
        </is>
      </c>
      <c t="inlineStr">
        <is>
          <t xml:space="preserve">2026-09-07</t>
        </is>
      </c>
      <c t="inlineStr">
        <is>
          <t xml:space="preserve">2026-09-07</t>
        </is>
      </c>
      <c t="inlineStr">
        <is>
          <t xml:space="preserve">2026-10-07</t>
        </is>
      </c>
      <c t="inlineStr">
        <is>
          <t xml:space="preserve">CAD</t>
        </is>
      </c>
      <c t="n">
        <v>60.00</v>
      </c>
      <c t="n">
        <v>7.80</v>
      </c>
      <c t="n">
        <v>67.80</v>
      </c>
      <c t="inlineStr">
        <is>
          <t xml:space="preserve">HST 13%</t>
        </is>
      </c>
      <c t="inlineStr">
        <is>
          <t xml:space="preserve">147258369RT0001</t>
        </is>
      </c>
      <c t="inlineStr">
        <is>
          <t xml:space="preserve">PO-CQ-230</t>
        </is>
      </c>
      <c t="inlineStr">
        <is>
          <t xml:space="preserve">Replacement gaskets</t>
        </is>
      </c>
      <c t="inlineStr">
        <is>
          <t xml:space="preserve">exception</t>
        </is>
      </c>
      <c t="inlineStr">
        <is>
          <t xml:space="preserve"/>
        </is>
      </c>
      <c t="inlineStr">
        <is>
          <t xml:space="preserve">Jordan Hale</t>
        </is>
      </c>
      <c t="inlineStr">
        <is>
          <t xml:space="preserve">dufferin-inv-dg-310.pdf</t>
        </is>
      </c>
      <c t="inlineStr">
        <is>
          <t xml:space="preserve">missing_owner</t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/>
        </is>
      </c>
      <c t="inlineStr">
        <is>
          <t xml:space="preserve">2026-09-07T08:30:00</t>
        </is>
      </c>
      <c t="inlineStr">
        <is>
          <t xml:space="preserve">Open row with no owner. Assign before approval.</t>
        </is>
      </c>
      <c>
        <f>IF(T11="","",LOWER(B11)&amp;"|"&amp;LOWER(D11))</f>
      </c>
      <c>
        <f>ROUND(ABS((I11+J11)-K11),2)</f>
      </c>
      <c>
        <f>IF(OR(P11="paid",P11="rejected",P11="duplicate"),0,IF(G11="",0,MAX(0,DATEVALUE(Instructions!$B$4)-DATEVALUE(G11))))</f>
      </c>
      <c>
        <f>IF(AF11=0,"current",IF(AF11&lt;=7,"1_7",IF(AF11&lt;=30,"8_30","31_plus")))</f>
      </c>
      <c>
        <f>IF(AND(AF11&gt;0,NOT(OR(P11="paid",P11="rejected",P11="duplicate"))),"yes","no")</f>
      </c>
      <c>
        <f>IF(AND(W11&lt;&gt;"",U11=""),"yes","no")</f>
      </c>
    </row>
  </sheetData>
  <dataValidations count="4">
    <dataValidation type="list" allowBlank="1" showErrorMessage="1" errorTitle="Invalid value" error="Use a value from the list." sqref="H2:H11">
      <formula1>Lookups!$A$2:$A$4</formula1>
    </dataValidation>
    <dataValidation type="list" allowBlank="1" showErrorMessage="1" errorTitle="Invalid value" error="Use a value from the list." sqref="P2:P11">
      <formula1>Lookups!$B$2:$B$11</formula1>
    </dataValidation>
    <dataValidation type="list" allowBlank="1" showErrorMessage="1" errorTitle="Invalid value" error="Use a value from the list." sqref="T2:T11">
      <formula1>Lookups!$C$2:$C$9</formula1>
    </dataValidation>
    <dataValidation type="list" allowBlank="1" showErrorMessage="1" errorTitle="Invalid value" error="Use a value from the list." sqref="U2:U11">
      <formula1>Lookups!$D$2:$D$5</formula1>
    </dataValidation>
  </dataValidations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field</t>
        </is>
      </c>
      <c t="inlineStr" s="1">
        <is>
          <t xml:space="preserve">type</t>
        </is>
      </c>
      <c t="inlineStr" s="1">
        <is>
          <t xml:space="preserve">requirement</t>
        </is>
      </c>
      <c t="inlineStr" s="1">
        <is>
          <t xml:space="preserve">definition</t>
        </is>
      </c>
      <c t="inlineStr" s="1">
        <is>
          <t xml:space="preserve">example</t>
        </is>
      </c>
    </row>
    <row r="2">
      <c t="inlineStr">
        <is>
          <t xml:space="preserve">record_id</t>
        </is>
      </c>
      <c t="inlineStr">
        <is>
          <t xml:space="preserve">text</t>
        </is>
      </c>
      <c t="inlineStr">
        <is>
          <t xml:space="preserve">required</t>
        </is>
      </c>
      <c t="inlineStr">
        <is>
          <t xml:space="preserve">Stable row identity. Do not reuse.</t>
        </is>
      </c>
      <c t="inlineStr">
        <is>
          <t xml:space="preserve">INV-TR-0001</t>
        </is>
      </c>
    </row>
    <row r="3">
      <c t="inlineStr">
        <is>
          <t xml:space="preserve">vendor_name</t>
        </is>
      </c>
      <c t="inlineStr">
        <is>
          <t xml:space="preserve">text</t>
        </is>
      </c>
      <c t="inlineStr">
        <is>
          <t xml:space="preserve">required</t>
        </is>
      </c>
      <c t="inlineStr">
        <is>
          <t xml:space="preserve">Supplier name as printed.</t>
        </is>
      </c>
      <c t="inlineStr">
        <is>
          <t xml:space="preserve">Ridgemont Industrial Supply Co</t>
        </is>
      </c>
    </row>
    <row r="4">
      <c t="inlineStr">
        <is>
          <t xml:space="preserve">vendor_id</t>
        </is>
      </c>
      <c t="inlineStr">
        <is>
          <t xml:space="preserve">text</t>
        </is>
      </c>
      <c t="inlineStr">
        <is>
          <t xml:space="preserve">recommended</t>
        </is>
      </c>
      <c t="inlineStr">
        <is>
          <t xml:space="preserve">Internal vendor key once a vendor list exists.</t>
        </is>
      </c>
      <c t="inlineStr">
        <is>
          <t xml:space="preserve">VEND-RIDGEMONT</t>
        </is>
      </c>
    </row>
    <row r="5">
      <c t="inlineStr">
        <is>
          <t xml:space="preserve">invoice_no</t>
        </is>
      </c>
      <c t="inlineStr">
        <is>
          <t xml:space="preserve">text</t>
        </is>
      </c>
      <c t="inlineStr">
        <is>
          <t xml:space="preserve">required</t>
        </is>
      </c>
      <c t="inlineStr">
        <is>
          <t xml:space="preserve">Supplier invoice number. Blank is an exception.</t>
        </is>
      </c>
      <c t="inlineStr">
        <is>
          <t xml:space="preserve">INV-TP-2401</t>
        </is>
      </c>
    </row>
    <row r="6">
      <c t="inlineStr">
        <is>
          <t xml:space="preserve">invoice_date</t>
        </is>
      </c>
      <c t="inlineStr">
        <is>
          <t xml:space="preserve">date</t>
        </is>
      </c>
      <c t="inlineStr">
        <is>
          <t xml:space="preserve">required</t>
        </is>
      </c>
      <c t="inlineStr">
        <is>
          <t xml:space="preserve">Date on the invoice.</t>
        </is>
      </c>
      <c t="inlineStr">
        <is>
          <t xml:space="preserve">2026-09-08</t>
        </is>
      </c>
    </row>
    <row r="7">
      <c t="inlineStr">
        <is>
          <t xml:space="preserve">received_date</t>
        </is>
      </c>
      <c t="inlineStr">
        <is>
          <t xml:space="preserve">date</t>
        </is>
      </c>
      <c t="inlineStr">
        <is>
          <t xml:space="preserve">required</t>
        </is>
      </c>
      <c t="inlineStr">
        <is>
          <t xml:space="preserve">Date your team captured the invoice.</t>
        </is>
      </c>
      <c t="inlineStr">
        <is>
          <t xml:space="preserve">2026-09-08</t>
        </is>
      </c>
    </row>
    <row r="8">
      <c t="inlineStr">
        <is>
          <t xml:space="preserve">due_date</t>
        </is>
      </c>
      <c t="inlineStr">
        <is>
          <t xml:space="preserve">date</t>
        </is>
      </c>
      <c t="inlineStr">
        <is>
          <t xml:space="preserve">required_if_terms</t>
        </is>
      </c>
      <c t="inlineStr">
        <is>
          <t xml:space="preserve">Payment due date. Empty is an exception if terms exist.</t>
        </is>
      </c>
      <c t="inlineStr">
        <is>
          <t xml:space="preserve">2026-10-08</t>
        </is>
      </c>
    </row>
    <row r="9">
      <c t="inlineStr">
        <is>
          <t xml:space="preserve">currency</t>
        </is>
      </c>
      <c t="inlineStr">
        <is>
          <t xml:space="preserve">select</t>
        </is>
      </c>
      <c t="inlineStr">
        <is>
          <t xml:space="preserve">required</t>
        </is>
      </c>
      <c t="inlineStr">
        <is>
          <t xml:space="preserve">ISO currency code.</t>
        </is>
      </c>
      <c t="inlineStr">
        <is>
          <t xml:space="preserve">CAD</t>
        </is>
      </c>
    </row>
    <row r="10">
      <c t="inlineStr">
        <is>
          <t xml:space="preserve">subtotal</t>
        </is>
      </c>
      <c t="inlineStr">
        <is>
          <t xml:space="preserve">number</t>
        </is>
      </c>
      <c t="inlineStr">
        <is>
          <t xml:space="preserve">required</t>
        </is>
      </c>
      <c t="inlineStr">
        <is>
          <t xml:space="preserve">Amount before tax.</t>
        </is>
      </c>
      <c t="inlineStr">
        <is>
          <t xml:space="preserve">400.00</t>
        </is>
      </c>
    </row>
    <row r="11">
      <c t="inlineStr">
        <is>
          <t xml:space="preserve">tax</t>
        </is>
      </c>
      <c t="inlineStr">
        <is>
          <t xml:space="preserve">number</t>
        </is>
      </c>
      <c t="inlineStr">
        <is>
          <t xml:space="preserve">required</t>
        </is>
      </c>
      <c t="inlineStr">
        <is>
          <t xml:space="preserve">Tax amount as printed.</t>
        </is>
      </c>
      <c t="inlineStr">
        <is>
          <t xml:space="preserve">52.00</t>
        </is>
      </c>
    </row>
    <row r="12">
      <c t="inlineStr">
        <is>
          <t xml:space="preserve">total</t>
        </is>
      </c>
      <c t="inlineStr">
        <is>
          <t xml:space="preserve">number</t>
        </is>
      </c>
      <c t="inlineStr">
        <is>
          <t xml:space="preserve">required</t>
        </is>
      </c>
      <c t="inlineStr">
        <is>
          <t xml:space="preserve">Printed total.</t>
        </is>
      </c>
      <c t="inlineStr">
        <is>
          <t xml:space="preserve">452.00</t>
        </is>
      </c>
    </row>
    <row r="13">
      <c t="inlineStr">
        <is>
          <t xml:space="preserve">tax_label</t>
        </is>
      </c>
      <c t="inlineStr">
        <is>
          <t xml:space="preserve">text</t>
        </is>
      </c>
      <c t="inlineStr">
        <is>
          <t xml:space="preserve">optional</t>
        </is>
      </c>
      <c t="inlineStr">
        <is>
          <t xml:space="preserve">HST 13%, GST 5%, or blank.</t>
        </is>
      </c>
      <c t="inlineStr">
        <is>
          <t xml:space="preserve">HST 13%</t>
        </is>
      </c>
    </row>
    <row r="14">
      <c t="inlineStr">
        <is>
          <t xml:space="preserve">vendor_tax_id</t>
        </is>
      </c>
      <c t="inlineStr">
        <is>
          <t xml:space="preserve">text</t>
        </is>
      </c>
      <c t="inlineStr">
        <is>
          <t xml:space="preserve">recommended</t>
        </is>
      </c>
      <c t="inlineStr">
        <is>
          <t xml:space="preserve">GST/HST number from the source invoice when present.</t>
        </is>
      </c>
      <c t="inlineStr">
        <is>
          <t xml:space="preserve">111222333RT0001</t>
        </is>
      </c>
    </row>
    <row r="15">
      <c t="inlineStr">
        <is>
          <t xml:space="preserve">po_number</t>
        </is>
      </c>
      <c t="inlineStr">
        <is>
          <t xml:space="preserve">text</t>
        </is>
      </c>
      <c t="inlineStr">
        <is>
          <t xml:space="preserve">optional</t>
        </is>
      </c>
      <c t="inlineStr">
        <is>
          <t xml:space="preserve">Purchase order if printed.</t>
        </is>
      </c>
      <c t="inlineStr">
        <is>
          <t xml:space="preserve">PO-CQ-188</t>
        </is>
      </c>
    </row>
    <row r="16">
      <c t="inlineStr">
        <is>
          <t xml:space="preserve">description</t>
        </is>
      </c>
      <c t="inlineStr">
        <is>
          <t xml:space="preserve">text</t>
        </is>
      </c>
      <c t="inlineStr">
        <is>
          <t xml:space="preserve">recommended</t>
        </is>
      </c>
      <c t="inlineStr">
        <is>
          <t xml:space="preserve">Short description of what was supplied.</t>
        </is>
      </c>
      <c t="inlineStr">
        <is>
          <t xml:space="preserve">Safety vests, clipboards, fastener bins</t>
        </is>
      </c>
    </row>
    <row r="17">
      <c t="inlineStr">
        <is>
          <t xml:space="preserve">status</t>
        </is>
      </c>
      <c t="inlineStr">
        <is>
          <t xml:space="preserve">select</t>
        </is>
      </c>
      <c t="inlineStr">
        <is>
          <t xml:space="preserve">required</t>
        </is>
      </c>
      <c t="inlineStr">
        <is>
          <t xml:space="preserve">Closed list from the status model.</t>
        </is>
      </c>
      <c t="inlineStr">
        <is>
          <t xml:space="preserve">pending_approval</t>
        </is>
      </c>
    </row>
    <row r="18">
      <c t="inlineStr">
        <is>
          <t xml:space="preserve">owner</t>
        </is>
      </c>
      <c t="inlineStr">
        <is>
          <t xml:space="preserve">text</t>
        </is>
      </c>
      <c t="inlineStr">
        <is>
          <t xml:space="preserve">required</t>
        </is>
      </c>
      <c t="inlineStr">
        <is>
          <t xml:space="preserve">Person responsible now. Fictional in this pack.</t>
        </is>
      </c>
      <c t="inlineStr">
        <is>
          <t xml:space="preserve">Maya Chen</t>
        </is>
      </c>
    </row>
    <row r="19">
      <c t="inlineStr">
        <is>
          <t xml:space="preserve">reviewer</t>
        </is>
      </c>
      <c t="inlineStr">
        <is>
          <t xml:space="preserve">text</t>
        </is>
      </c>
      <c t="inlineStr">
        <is>
          <t xml:space="preserve">required_before_approval</t>
        </is>
      </c>
      <c t="inlineStr">
        <is>
          <t xml:space="preserve">Person who may approve.</t>
        </is>
      </c>
      <c t="inlineStr">
        <is>
          <t xml:space="preserve">Jordan Hale</t>
        </is>
      </c>
    </row>
    <row r="20">
      <c t="inlineStr">
        <is>
          <t xml:space="preserve">source_ref</t>
        </is>
      </c>
      <c t="inlineStr">
        <is>
          <t xml:space="preserve">text</t>
        </is>
      </c>
      <c t="inlineStr">
        <is>
          <t xml:space="preserve">required</t>
        </is>
      </c>
      <c t="inlineStr">
        <is>
          <t xml:space="preserve">File name, message id, or folder label.</t>
        </is>
      </c>
      <c t="inlineStr">
        <is>
          <t xml:space="preserve">ridgemont-inv-tp-2401.pdf</t>
        </is>
      </c>
    </row>
    <row r="21">
      <c t="inlineStr">
        <is>
          <t xml:space="preserve">duplicate_key</t>
        </is>
      </c>
      <c t="inlineStr">
        <is>
          <t xml:space="preserve">text</t>
        </is>
      </c>
      <c t="inlineStr">
        <is>
          <t xml:space="preserve">computed</t>
        </is>
      </c>
      <c t="inlineStr">
        <is>
          <t xml:space="preserve">lower(vendor_name)|lower(invoice_no)</t>
        </is>
      </c>
      <c t="inlineStr">
        <is>
          <t xml:space="preserve">ridgemont industrial supply co|inv-tp-2401</t>
        </is>
      </c>
    </row>
    <row r="22">
      <c t="inlineStr">
        <is>
          <t xml:space="preserve">exception_code</t>
        </is>
      </c>
      <c t="inlineStr">
        <is>
          <t xml:space="preserve">select</t>
        </is>
      </c>
      <c t="inlineStr">
        <is>
          <t xml:space="preserve">required_if_exception</t>
        </is>
      </c>
      <c t="inlineStr">
        <is>
          <t xml:space="preserve">Empty when the row is clean.</t>
        </is>
      </c>
      <c t="inlineStr">
        <is>
          <t xml:space="preserve"/>
        </is>
      </c>
    </row>
    <row r="23">
      <c t="inlineStr">
        <is>
          <t xml:space="preserve">approval_decision</t>
        </is>
      </c>
      <c t="inlineStr">
        <is>
          <t xml:space="preserve">select</t>
        </is>
      </c>
      <c t="inlineStr">
        <is>
          <t xml:space="preserve">required_to_leave_review</t>
        </is>
      </c>
      <c t="inlineStr">
        <is>
          <t xml:space="preserve">approve, reject, hold, or blank.</t>
        </is>
      </c>
      <c t="inlineStr">
        <is>
          <t xml:space="preserve"/>
        </is>
      </c>
    </row>
    <row r="24">
      <c t="inlineStr">
        <is>
          <t xml:space="preserve">approval_at</t>
        </is>
      </c>
      <c t="inlineStr">
        <is>
          <t xml:space="preserve">datetime</t>
        </is>
      </c>
      <c t="inlineStr">
        <is>
          <t xml:space="preserve">required_if_decided</t>
        </is>
      </c>
      <c t="inlineStr">
        <is>
          <t xml:space="preserve">When the person decided.</t>
        </is>
      </c>
      <c t="inlineStr">
        <is>
          <t xml:space="preserve"/>
        </is>
      </c>
    </row>
    <row r="25">
      <c t="inlineStr">
        <is>
          <t xml:space="preserve">posted_ref</t>
        </is>
      </c>
      <c t="inlineStr">
        <is>
          <t xml:space="preserve">text</t>
        </is>
      </c>
      <c t="inlineStr">
        <is>
          <t xml:space="preserve">external</t>
        </is>
      </c>
      <c t="inlineStr">
        <is>
          <t xml:space="preserve">Destination id after a person confirms the write.</t>
        </is>
      </c>
      <c t="inlineStr">
        <is>
          <t xml:space="preserve"/>
        </is>
      </c>
    </row>
    <row r="26">
      <c t="inlineStr">
        <is>
          <t xml:space="preserve">posted_at</t>
        </is>
      </c>
      <c t="inlineStr">
        <is>
          <t xml:space="preserve">datetime</t>
        </is>
      </c>
      <c t="inlineStr">
        <is>
          <t xml:space="preserve">external</t>
        </is>
      </c>
      <c t="inlineStr">
        <is>
          <t xml:space="preserve">When the person recorded the write.</t>
        </is>
      </c>
      <c t="inlineStr">
        <is>
          <t xml:space="preserve"/>
        </is>
      </c>
    </row>
    <row r="27">
      <c t="inlineStr">
        <is>
          <t xml:space="preserve">paid_ref</t>
        </is>
      </c>
      <c t="inlineStr">
        <is>
          <t xml:space="preserve">text</t>
        </is>
      </c>
      <c t="inlineStr">
        <is>
          <t xml:space="preserve">external</t>
        </is>
      </c>
      <c t="inlineStr">
        <is>
          <t xml:space="preserve">Payment id after a person confirms payment.</t>
        </is>
      </c>
      <c t="inlineStr">
        <is>
          <t xml:space="preserve"/>
        </is>
      </c>
    </row>
    <row r="28">
      <c t="inlineStr">
        <is>
          <t xml:space="preserve">paid_at</t>
        </is>
      </c>
      <c t="inlineStr">
        <is>
          <t xml:space="preserve">datetime</t>
        </is>
      </c>
      <c t="inlineStr">
        <is>
          <t xml:space="preserve">external</t>
        </is>
      </c>
      <c t="inlineStr">
        <is>
          <t xml:space="preserve">When the person recorded the payment.</t>
        </is>
      </c>
      <c t="inlineStr">
        <is>
          <t xml:space="preserve"/>
        </is>
      </c>
    </row>
    <row r="29">
      <c t="inlineStr">
        <is>
          <t xml:space="preserve">follow_up_owner</t>
        </is>
      </c>
      <c t="inlineStr">
        <is>
          <t xml:space="preserve">text</t>
        </is>
      </c>
      <c t="inlineStr">
        <is>
          <t xml:space="preserve">required_if_overdue</t>
        </is>
      </c>
      <c t="inlineStr">
        <is>
          <t xml:space="preserve">Who chases an overdue row.</t>
        </is>
      </c>
      <c t="inlineStr">
        <is>
          <t xml:space="preserve"/>
        </is>
      </c>
    </row>
    <row r="30">
      <c t="inlineStr">
        <is>
          <t xml:space="preserve">last_event_at</t>
        </is>
      </c>
      <c t="inlineStr">
        <is>
          <t xml:space="preserve">datetime</t>
        </is>
      </c>
      <c t="inlineStr">
        <is>
          <t xml:space="preserve">required</t>
        </is>
      </c>
      <c t="inlineStr">
        <is>
          <t xml:space="preserve">Last audit event time.</t>
        </is>
      </c>
      <c t="inlineStr">
        <is>
          <t xml:space="preserve">2026-09-08</t>
        </is>
      </c>
    </row>
    <row r="31">
      <c t="inlineStr">
        <is>
          <t xml:space="preserve">notes</t>
        </is>
      </c>
      <c t="inlineStr">
        <is>
          <t xml:space="preserve">text</t>
        </is>
      </c>
      <c t="inlineStr">
        <is>
          <t xml:space="preserve">optional</t>
        </is>
      </c>
      <c t="inlineStr">
        <is>
          <t xml:space="preserve">Short operating note. No customer data.</t>
        </is>
      </c>
      <c t="inlineStr">
        <is>
          <t xml:space="preserve">Fictional sample</t>
        </is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status</t>
        </is>
      </c>
      <c t="inlineStr" s="1">
        <is>
          <t xml:space="preserve">group</t>
        </is>
      </c>
      <c t="inlineStr" s="1">
        <is>
          <t xml:space="preserve">meaning</t>
        </is>
      </c>
      <c t="inlineStr" s="1">
        <is>
          <t xml:space="preserve">allowed_next</t>
        </is>
      </c>
    </row>
    <row r="2">
      <c t="inlineStr">
        <is>
          <t xml:space="preserve">received</t>
        </is>
      </c>
      <c t="inlineStr">
        <is>
          <t xml:space="preserve">intake</t>
        </is>
      </c>
      <c t="inlineStr">
        <is>
          <t xml:space="preserve">Invoice captured. Validation not finished.</t>
        </is>
      </c>
      <c t="inlineStr">
        <is>
          <t xml:space="preserve">validating, exception, duplicate</t>
        </is>
      </c>
    </row>
    <row r="3">
      <c t="inlineStr">
        <is>
          <t xml:space="preserve">validating</t>
        </is>
      </c>
      <c t="inlineStr">
        <is>
          <t xml:space="preserve">intake</t>
        </is>
      </c>
      <c t="inlineStr">
        <is>
          <t xml:space="preserve">Required fields and totals are being checked.</t>
        </is>
      </c>
      <c t="inlineStr">
        <is>
          <t xml:space="preserve">pending_approval, exception, duplicate</t>
        </is>
      </c>
    </row>
    <row r="4">
      <c t="inlineStr">
        <is>
          <t xml:space="preserve">exception</t>
        </is>
      </c>
      <c t="inlineStr">
        <is>
          <t xml:space="preserve">hold</t>
        </is>
      </c>
      <c t="inlineStr">
        <is>
          <t xml:space="preserve">A named exception blocks approval.</t>
        </is>
      </c>
      <c t="inlineStr">
        <is>
          <t xml:space="preserve">pending_approval, rejected, received</t>
        </is>
      </c>
    </row>
    <row r="5">
      <c t="inlineStr">
        <is>
          <t xml:space="preserve">pending_approval</t>
        </is>
      </c>
      <c t="inlineStr">
        <is>
          <t xml:space="preserve">review</t>
        </is>
      </c>
      <c t="inlineStr">
        <is>
          <t xml:space="preserve">Row is complete enough for a person to decide.</t>
        </is>
      </c>
      <c t="inlineStr">
        <is>
          <t xml:space="preserve">approved, rejected, hold, exception</t>
        </is>
      </c>
    </row>
    <row r="6">
      <c t="inlineStr">
        <is>
          <t xml:space="preserve">hold</t>
        </is>
      </c>
      <c t="inlineStr">
        <is>
          <t xml:space="preserve">hold</t>
        </is>
      </c>
      <c t="inlineStr">
        <is>
          <t xml:space="preserve">A person paused the row.</t>
        </is>
      </c>
      <c t="inlineStr">
        <is>
          <t xml:space="preserve">pending_approval, rejected, exception</t>
        </is>
      </c>
    </row>
    <row r="7">
      <c t="inlineStr">
        <is>
          <t xml:space="preserve">approved</t>
        </is>
      </c>
      <c t="inlineStr">
        <is>
          <t xml:space="preserve">ready</t>
        </is>
      </c>
      <c t="inlineStr">
        <is>
          <t xml:space="preserve">A person approved the register row. No accounting write yet.</t>
        </is>
      </c>
      <c t="inlineStr">
        <is>
          <t xml:space="preserve">posted, hold, rejected</t>
        </is>
      </c>
    </row>
    <row r="8">
      <c t="inlineStr">
        <is>
          <t xml:space="preserve">posted</t>
        </is>
      </c>
      <c t="inlineStr">
        <is>
          <t xml:space="preserve">recorded</t>
        </is>
      </c>
      <c t="inlineStr">
        <is>
          <t xml:space="preserve">A person confirmed an external accounting draft or vendor invoice.</t>
        </is>
      </c>
      <c t="inlineStr">
        <is>
          <t xml:space="preserve">paid, hold</t>
        </is>
      </c>
    </row>
    <row r="9">
      <c t="inlineStr">
        <is>
          <t xml:space="preserve">paid</t>
        </is>
      </c>
      <c t="inlineStr">
        <is>
          <t xml:space="preserve">closed</t>
        </is>
      </c>
      <c t="inlineStr">
        <is>
          <t xml:space="preserve">A person confirmed an external payment.</t>
        </is>
      </c>
      <c t="inlineStr">
        <is>
          <t xml:space="preserve"/>
        </is>
      </c>
    </row>
    <row r="10">
      <c t="inlineStr">
        <is>
          <t xml:space="preserve">rejected</t>
        </is>
      </c>
      <c t="inlineStr">
        <is>
          <t xml:space="preserve">closed</t>
        </is>
      </c>
      <c t="inlineStr">
        <is>
          <t xml:space="preserve">A person rejected the row.</t>
        </is>
      </c>
      <c t="inlineStr">
        <is>
          <t xml:space="preserve"/>
        </is>
      </c>
    </row>
    <row r="11">
      <c t="inlineStr">
        <is>
          <t xml:space="preserve">duplicate</t>
        </is>
      </c>
      <c t="inlineStr">
        <is>
          <t xml:space="preserve">closed</t>
        </is>
      </c>
      <c t="inlineStr">
        <is>
          <t xml:space="preserve">Vendor plus invoice number already exists.</t>
        </is>
      </c>
      <c t="inlineStr">
        <is>
          <t xml:space="preserve"/>
        </is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role</t>
        </is>
      </c>
      <c t="inlineStr" s="1">
        <is>
          <t xml:space="preserve">job</t>
        </is>
      </c>
      <c t="inlineStr" s="1">
        <is>
          <t xml:space="preserve">allowed_actions</t>
        </is>
      </c>
      <c t="inlineStr" s="1">
        <is>
          <t xml:space="preserve">prohibited_actions</t>
        </is>
      </c>
    </row>
    <row r="2">
      <c t="inlineStr">
        <is>
          <t xml:space="preserve">intake_owner</t>
        </is>
      </c>
      <c t="inlineStr">
        <is>
          <t xml:space="preserve">Creates the row and stores the source.</t>
        </is>
      </c>
      <c t="inlineStr">
        <is>
          <t xml:space="preserve">Create row; set received_date and source_ref</t>
        </is>
      </c>
      <c t="inlineStr">
        <is>
          <t xml:space="preserve">Approve; post; pay</t>
        </is>
      </c>
    </row>
    <row r="3">
      <c t="inlineStr">
        <is>
          <t xml:space="preserve">reviewer</t>
        </is>
      </c>
      <c t="inlineStr">
        <is>
          <t xml:space="preserve">Approves, rejects, or holds a clean row.</t>
        </is>
      </c>
      <c t="inlineStr">
        <is>
          <t xml:space="preserve">approve / reject / hold; exception override</t>
        </is>
      </c>
      <c t="inlineStr">
        <is>
          <t xml:space="preserve">Post; pay; change vendor bank details</t>
        </is>
      </c>
    </row>
    <row r="4">
      <c t="inlineStr">
        <is>
          <t xml:space="preserve">approver</t>
        </is>
      </c>
      <c t="inlineStr">
        <is>
          <t xml:space="preserve">Same as reviewer when the team uses a second name.</t>
        </is>
      </c>
      <c t="inlineStr">
        <is>
          <t xml:space="preserve">Same as reviewer</t>
        </is>
      </c>
      <c t="inlineStr">
        <is>
          <t xml:space="preserve">Post; pay</t>
        </is>
      </c>
    </row>
    <row r="5">
      <c t="inlineStr">
        <is>
          <t xml:space="preserve">poster</t>
        </is>
      </c>
      <c t="inlineStr">
        <is>
          <t xml:space="preserve">Records posted_ref after confirming the accounting write.</t>
        </is>
      </c>
      <c t="inlineStr">
        <is>
          <t xml:space="preserve">Enter posted_ref and posted_at</t>
        </is>
      </c>
      <c t="inlineStr">
        <is>
          <t xml:space="preserve">Create the write from the tracker; skip approval</t>
        </is>
      </c>
    </row>
    <row r="6">
      <c t="inlineStr">
        <is>
          <t xml:space="preserve">payer</t>
        </is>
      </c>
      <c t="inlineStr">
        <is>
          <t xml:space="preserve">Records paid_ref after confirming payment.</t>
        </is>
      </c>
      <c t="inlineStr">
        <is>
          <t xml:space="preserve">Enter paid_ref and paid_at</t>
        </is>
      </c>
      <c t="inlineStr">
        <is>
          <t xml:space="preserve">Send payment from the tracker</t>
        </is>
      </c>
    </row>
    <row r="7">
      <c t="inlineStr">
        <is>
          <t xml:space="preserve">auditor</t>
        </is>
      </c>
      <c t="inlineStr">
        <is>
          <t xml:space="preserve">Reads history. Does not change status.</t>
        </is>
      </c>
      <c t="inlineStr">
        <is>
          <t xml:space="preserve">Read audit events</t>
        </is>
      </c>
      <c t="inlineStr">
        <is>
          <t xml:space="preserve">Approve; post; pay</t>
        </is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rule_id</t>
        </is>
      </c>
      <c t="inlineStr" s="1">
        <is>
          <t xml:space="preserve">key</t>
        </is>
      </c>
      <c t="inlineStr" s="1">
        <is>
          <t xml:space="preserve">when_it_fires</t>
        </is>
      </c>
      <c t="inlineStr" s="1">
        <is>
          <t xml:space="preserve">expected_result</t>
        </is>
      </c>
    </row>
    <row r="2">
      <c t="inlineStr">
        <is>
          <t xml:space="preserve">vendor_invoice_key</t>
        </is>
      </c>
      <c t="inlineStr">
        <is>
          <t xml:space="preserve">lower(vendor_name)|lower(invoice_no)</t>
        </is>
      </c>
      <c t="inlineStr">
        <is>
          <t xml:space="preserve">Same supplier bill arriving again</t>
        </is>
      </c>
      <c t="inlineStr">
        <is>
          <t xml:space="preserve">Status duplicate. No approval. First row unchanged.</t>
        </is>
      </c>
    </row>
    <row r="3">
      <c t="inlineStr">
        <is>
          <t xml:space="preserve">blank_invoice_no</t>
        </is>
      </c>
      <c t="inlineStr">
        <is>
          <t xml:space="preserve">invoice_no is empty</t>
        </is>
      </c>
      <c t="inlineStr">
        <is>
          <t xml:space="preserve">Cannot compute a safe key</t>
        </is>
      </c>
      <c t="inlineStr">
        <is>
          <t xml:space="preserve">Exception missing_invoice_no. Do not treat two blanks as the same bill.</t>
        </is>
      </c>
    </row>
    <row r="4">
      <c t="inlineStr">
        <is>
          <t xml:space="preserve">source_replay</t>
        </is>
      </c>
      <c t="inlineStr">
        <is>
          <t xml:space="preserve">same source_ref as an existing row</t>
        </is>
      </c>
      <c t="inlineStr">
        <is>
          <t xml:space="preserve">Same file or message submitted twice</t>
        </is>
      </c>
      <c t="inlineStr">
        <is>
          <t xml:space="preserve">Status duplicate if vendor and invoice number also match; otherwise review as missing_source or exception.</t>
        </is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exception_code</t>
        </is>
      </c>
      <c t="inlineStr" s="1">
        <is>
          <t xml:space="preserve">meaning</t>
        </is>
      </c>
      <c t="inlineStr" s="1">
        <is>
          <t xml:space="preserve">next_action</t>
        </is>
      </c>
      <c t="inlineStr" s="1">
        <is>
          <t xml:space="preserve">may_auto_approve</t>
        </is>
      </c>
    </row>
    <row r="2">
      <c t="inlineStr">
        <is>
          <t xml:space="preserve">missing_invoice_no</t>
        </is>
      </c>
      <c t="inlineStr">
        <is>
          <t xml:space="preserve">Invoice number is blank.</t>
        </is>
      </c>
      <c t="inlineStr">
        <is>
          <t xml:space="preserve">Collect the number or reject.</t>
        </is>
      </c>
      <c t="inlineStr">
        <is>
          <t xml:space="preserve">No</t>
        </is>
      </c>
    </row>
    <row r="3">
      <c t="inlineStr">
        <is>
          <t xml:space="preserve">conflicting_total</t>
        </is>
      </c>
      <c t="inlineStr">
        <is>
          <t xml:space="preserve">subtotal + tax does not match total within 0.011.</t>
        </is>
      </c>
      <c t="inlineStr">
        <is>
          <t xml:space="preserve">Check the source. Override only with a named decision.</t>
        </is>
      </c>
      <c t="inlineStr">
        <is>
          <t xml:space="preserve">No</t>
        </is>
      </c>
    </row>
    <row r="4">
      <c t="inlineStr">
        <is>
          <t xml:space="preserve">duplicate</t>
        </is>
      </c>
      <c t="inlineStr">
        <is>
          <t xml:space="preserve">Vendor plus invoice number already exists.</t>
        </is>
      </c>
      <c t="inlineStr">
        <is>
          <t xml:space="preserve">Stop. Do not approve the new row.</t>
        </is>
      </c>
      <c t="inlineStr">
        <is>
          <t xml:space="preserve">No</t>
        </is>
      </c>
    </row>
    <row r="5">
      <c t="inlineStr">
        <is>
          <t xml:space="preserve">unknown_vendor</t>
        </is>
      </c>
      <c t="inlineStr">
        <is>
          <t xml:space="preserve">Vendor is not on the allowed list.</t>
        </is>
      </c>
      <c t="inlineStr">
        <is>
          <t xml:space="preserve">Confirm the supplier before approval.</t>
        </is>
      </c>
      <c t="inlineStr">
        <is>
          <t xml:space="preserve">No</t>
        </is>
      </c>
    </row>
    <row r="6">
      <c t="inlineStr">
        <is>
          <t xml:space="preserve">missing_owner</t>
        </is>
      </c>
      <c t="inlineStr">
        <is>
          <t xml:space="preserve">Open row has no owner.</t>
        </is>
      </c>
      <c t="inlineStr">
        <is>
          <t xml:space="preserve">Assign an owner.</t>
        </is>
      </c>
      <c t="inlineStr">
        <is>
          <t xml:space="preserve">No</t>
        </is>
      </c>
    </row>
    <row r="7">
      <c t="inlineStr">
        <is>
          <t xml:space="preserve">missing_source</t>
        </is>
      </c>
      <c t="inlineStr">
        <is>
          <t xml:space="preserve">No file, message id, or folder path.</t>
        </is>
      </c>
      <c t="inlineStr">
        <is>
          <t xml:space="preserve">Recover the source or reject.</t>
        </is>
      </c>
      <c t="inlineStr">
        <is>
          <t xml:space="preserve">No</t>
        </is>
      </c>
    </row>
    <row r="8">
      <c t="inlineStr">
        <is>
          <t xml:space="preserve">missing_tax_id</t>
        </is>
      </c>
      <c t="inlineStr">
        <is>
          <t xml:space="preserve">Amount is 30.00 or more and GST/HST number is blank.</t>
        </is>
      </c>
      <c t="inlineStr">
        <is>
          <t xml:space="preserve">Collect the number if you need it for records. Not tax advice.</t>
        </is>
      </c>
      <c t="inlineStr">
        <is>
          <t xml:space="preserve">No</t>
        </is>
      </c>
    </row>
    <row r="9">
      <c t="inlineStr">
        <is>
          <t xml:space="preserve">invalid_status_jump</t>
        </is>
      </c>
      <c t="inlineStr">
        <is>
          <t xml:space="preserve">Status moved to posted or paid without approval.</t>
        </is>
      </c>
      <c t="inlineStr">
        <is>
          <t xml:space="preserve">Return to pending_approval.</t>
        </is>
      </c>
      <c t="inlineStr">
        <is>
          <t xml:space="preserve">No</t>
        </is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rule_id</t>
        </is>
      </c>
      <c t="inlineStr" s="1">
        <is>
          <t xml:space="preserve">condition</t>
        </is>
      </c>
      <c t="inlineStr" s="1">
        <is>
          <t xml:space="preserve">owner_action</t>
        </is>
      </c>
      <c t="inlineStr" s="1">
        <is>
          <t xml:space="preserve">prohibited_action</t>
        </is>
      </c>
    </row>
    <row r="2">
      <c t="inlineStr">
        <is>
          <t xml:space="preserve">due_today</t>
        </is>
      </c>
      <c t="inlineStr">
        <is>
          <t xml:space="preserve">due_date == as_of_date and status in pending_approval, approved</t>
        </is>
      </c>
      <c t="inlineStr">
        <is>
          <t xml:space="preserve">Same-day reminder to the owner</t>
        </is>
      </c>
      <c t="inlineStr">
        <is>
          <t xml:space="preserve">Do not mark paid</t>
        </is>
      </c>
    </row>
    <row r="3">
      <c t="inlineStr">
        <is>
          <t xml:space="preserve">overdue_1_7</t>
        </is>
      </c>
      <c t="inlineStr">
        <is>
          <t xml:space="preserve">days_overdue 1 to 7 and status approved or pending_approval</t>
        </is>
      </c>
      <c t="inlineStr">
        <is>
          <t xml:space="preserve">Owner follow-up within one business day</t>
        </is>
      </c>
      <c t="inlineStr">
        <is>
          <t xml:space="preserve">Do not mark paid</t>
        </is>
      </c>
    </row>
    <row r="4">
      <c t="inlineStr">
        <is>
          <t xml:space="preserve">overdue_8_30</t>
        </is>
      </c>
      <c t="inlineStr">
        <is>
          <t xml:space="preserve">days_overdue 8 to 30 and status approved</t>
        </is>
      </c>
      <c t="inlineStr">
        <is>
          <t xml:space="preserve">Reviewer follow-up and hold decision</t>
        </is>
      </c>
      <c t="inlineStr">
        <is>
          <t xml:space="preserve">Do not mark paid</t>
        </is>
      </c>
    </row>
    <row r="5">
      <c t="inlineStr">
        <is>
          <t xml:space="preserve">overdue_31_plus</t>
        </is>
      </c>
      <c t="inlineStr">
        <is>
          <t xml:space="preserve">days_overdue &gt;= 31 and status approved</t>
        </is>
      </c>
      <c t="inlineStr">
        <is>
          <t xml:space="preserve">Escalate to the named approver</t>
        </is>
      </c>
      <c t="inlineStr">
        <is>
          <t xml:space="preserve">Do not mark paid</t>
        </is>
      </c>
    </row>
    <row r="6">
      <c t="inlineStr">
        <is>
          <t xml:space="preserve">exception_open</t>
        </is>
      </c>
      <c t="inlineStr">
        <is>
          <t xml:space="preserve">status == exception</t>
        </is>
      </c>
      <c t="inlineStr">
        <is>
          <t xml:space="preserve">Owner must clear or reject the exception</t>
        </is>
      </c>
      <c t="inlineStr">
        <is>
          <t xml:space="preserve">Do not post</t>
        </is>
      </c>
    </row>
    <row r="7">
      <c t="inlineStr">
        <is>
          <t xml:space="preserve">approved_unposted_7</t>
        </is>
      </c>
      <c t="inlineStr">
        <is>
          <t xml:space="preserve">status == approved and posted_ref empty for 7 days</t>
        </is>
      </c>
      <c t="inlineStr">
        <is>
          <t xml:space="preserve">Ask whether posting is waiting on accounting access</t>
        </is>
      </c>
      <c t="inlineStr">
        <is>
          <t xml:space="preserve">Do not invent a posted_ref</t>
        </is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metric_id</t>
        </is>
      </c>
      <c t="inlineStr" s="1">
        <is>
          <t xml:space="preserve">definition</t>
        </is>
      </c>
      <c t="inlineStr" s="1">
        <is>
          <t xml:space="preserve">formula_result</t>
        </is>
      </c>
    </row>
    <row r="2">
      <c t="inlineStr">
        <is>
          <t xml:space="preserve">as_of_date</t>
        </is>
      </c>
      <c t="inlineStr">
        <is>
          <t xml:space="preserve">Copied from Instructions!B4</t>
        </is>
      </c>
      <c>
        <f>Instructions!B4</f>
      </c>
    </row>
    <row r="3">
      <c t="inlineStr">
        <is>
          <t xml:space="preserve">open_rows</t>
        </is>
      </c>
      <c t="inlineStr">
        <is>
          <t xml:space="preserve">Rows not paid, rejected, or duplicate</t>
        </is>
      </c>
      <c>
        <f>COUNTIFS(Invoices!P2:P11,"&lt;&gt;paid",Invoices!P2:P11,"&lt;&gt;rejected",Invoices!P2:P11,"&lt;&gt;duplicate")</f>
      </c>
    </row>
    <row r="4">
      <c t="inlineStr">
        <is>
          <t xml:space="preserve">pending_approval_rows</t>
        </is>
      </c>
      <c t="inlineStr">
        <is>
          <t xml:space="preserve">status pending_approval</t>
        </is>
      </c>
      <c>
        <f>COUNTIF(Invoices!P2:P11,"pending_approval")</f>
      </c>
    </row>
    <row r="5">
      <c t="inlineStr">
        <is>
          <t xml:space="preserve">exception_rows</t>
        </is>
      </c>
      <c t="inlineStr">
        <is>
          <t xml:space="preserve">status exception</t>
        </is>
      </c>
      <c>
        <f>COUNTIF(Invoices!P2:P11,"exception")</f>
      </c>
    </row>
    <row r="6">
      <c t="inlineStr">
        <is>
          <t xml:space="preserve">duplicate_stops</t>
        </is>
      </c>
      <c t="inlineStr">
        <is>
          <t xml:space="preserve">status duplicate</t>
        </is>
      </c>
      <c>
        <f>COUNTIF(Invoices!P2:P11,"duplicate")</f>
      </c>
    </row>
    <row r="7">
      <c t="inlineStr">
        <is>
          <t xml:space="preserve">overdue_rows</t>
        </is>
      </c>
      <c t="inlineStr">
        <is>
          <t xml:space="preserve">is_overdue yes</t>
        </is>
      </c>
      <c>
        <f>COUNTIF(Invoices!AH2:AH11,"yes")</f>
      </c>
    </row>
    <row r="8">
      <c t="inlineStr">
        <is>
          <t xml:space="preserve">overdue_amount</t>
        </is>
      </c>
      <c t="inlineStr">
        <is>
          <t xml:space="preserve">Sum of total where overdue</t>
        </is>
      </c>
      <c>
        <f>SUMIF(Invoices!AH2:AH11,"yes",Invoices!K2:K11)</f>
      </c>
    </row>
    <row r="9">
      <c t="inlineStr">
        <is>
          <t xml:space="preserve">approved_unposted</t>
        </is>
      </c>
      <c t="inlineStr">
        <is>
          <t xml:space="preserve">approved and posted_ref empty</t>
        </is>
      </c>
      <c>
        <f>COUNTIFS(Invoices!P2:P11,"approved",Invoices!W2:W11,"")</f>
      </c>
    </row>
    <row r="10">
      <c t="inlineStr">
        <is>
          <t xml:space="preserve">posted_unpaid</t>
        </is>
      </c>
      <c t="inlineStr">
        <is>
          <t xml:space="preserve">posted and paid_ref empty</t>
        </is>
      </c>
      <c>
        <f>COUNTIFS(Invoices!P2:P11,"posted",Invoices!Y2:Y11,"")</f>
      </c>
    </row>
    <row r="11">
      <c t="inlineStr">
        <is>
          <t xml:space="preserve">invalid_posted_without_approval</t>
        </is>
      </c>
      <c t="inlineStr">
        <is>
          <t xml:space="preserve">Must be 0</t>
        </is>
      </c>
      <c>
        <f>COUNTIF(Invoices!AI2:AI11,"yes")</f>
      </c>
    </row>
    <row r="12">
      <c t="inlineStr">
        <is>
          <t xml:space="preserve">amount_mismatch_rows</t>
        </is>
      </c>
      <c t="inlineStr">
        <is>
          <t xml:space="preserve">amount_delta greater than 0.011</t>
        </is>
      </c>
      <c>
        <f>COUNTIF(Invoices!AE2:AE11,"&gt;0.011")</f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event_id</t>
        </is>
      </c>
      <c t="inlineStr" s="1">
        <is>
          <t xml:space="preserve">record_id</t>
        </is>
      </c>
      <c t="inlineStr" s="1">
        <is>
          <t xml:space="preserve">changed_at</t>
        </is>
      </c>
      <c t="inlineStr" s="1">
        <is>
          <t xml:space="preserve">actor</t>
        </is>
      </c>
      <c t="inlineStr" s="1">
        <is>
          <t xml:space="preserve">field</t>
        </is>
      </c>
      <c t="inlineStr" s="1">
        <is>
          <t xml:space="preserve">old_value</t>
        </is>
      </c>
      <c t="inlineStr" s="1">
        <is>
          <t xml:space="preserve">new_value</t>
        </is>
      </c>
      <c t="inlineStr" s="1">
        <is>
          <t xml:space="preserve">reason</t>
        </is>
      </c>
    </row>
    <row r="2">
      <c t="inlineStr">
        <is>
          <t xml:space="preserve">EVT-0001</t>
        </is>
      </c>
      <c t="inlineStr">
        <is>
          <t xml:space="preserve">INV-TR-0001</t>
        </is>
      </c>
      <c t="inlineStr">
        <is>
          <t xml:space="preserve">2026-09-08T10:15:00</t>
        </is>
      </c>
      <c t="inlineStr">
        <is>
          <t xml:space="preserve">Maya Chen</t>
        </is>
      </c>
      <c t="inlineStr">
        <is>
          <t xml:space="preserve">status</t>
        </is>
      </c>
      <c t="inlineStr">
        <is>
          <t xml:space="preserve"/>
        </is>
      </c>
      <c t="inlineStr">
        <is>
          <t xml:space="preserve">pending_approval</t>
        </is>
      </c>
      <c t="inlineStr">
        <is>
          <t xml:space="preserve">Intake validated</t>
        </is>
      </c>
    </row>
    <row r="3">
      <c t="inlineStr">
        <is>
          <t xml:space="preserve">EVT-0002</t>
        </is>
      </c>
      <c t="inlineStr">
        <is>
          <t xml:space="preserve">INV-TR-0002</t>
        </is>
      </c>
      <c t="inlineStr">
        <is>
          <t xml:space="preserve">2026-09-08T11:02:00</t>
        </is>
      </c>
      <c t="inlineStr">
        <is>
          <t xml:space="preserve">Maya Chen</t>
        </is>
      </c>
      <c t="inlineStr">
        <is>
          <t xml:space="preserve">status</t>
        </is>
      </c>
      <c t="inlineStr">
        <is>
          <t xml:space="preserve">received</t>
        </is>
      </c>
      <c t="inlineStr">
        <is>
          <t xml:space="preserve">duplicate</t>
        </is>
      </c>
      <c t="inlineStr">
        <is>
          <t xml:space="preserve">Same vendor and invoice number as INV-TR-0001</t>
        </is>
      </c>
    </row>
    <row r="4">
      <c t="inlineStr">
        <is>
          <t xml:space="preserve">EVT-0003</t>
        </is>
      </c>
      <c t="inlineStr">
        <is>
          <t xml:space="preserve">INV-TR-0003</t>
        </is>
      </c>
      <c t="inlineStr">
        <is>
          <t xml:space="preserve">2026-09-09T09:40:00</t>
        </is>
      </c>
      <c t="inlineStr">
        <is>
          <t xml:space="preserve">Maya Chen</t>
        </is>
      </c>
      <c t="inlineStr">
        <is>
          <t xml:space="preserve">exception_code</t>
        </is>
      </c>
      <c t="inlineStr">
        <is>
          <t xml:space="preserve"/>
        </is>
      </c>
      <c t="inlineStr">
        <is>
          <t xml:space="preserve">missing_invoice_no</t>
        </is>
      </c>
      <c t="inlineStr">
        <is>
          <t xml:space="preserve">Blank invoice number</t>
        </is>
      </c>
    </row>
    <row r="5">
      <c t="inlineStr">
        <is>
          <t xml:space="preserve">EVT-0004</t>
        </is>
      </c>
      <c t="inlineStr">
        <is>
          <t xml:space="preserve">INV-TR-0004</t>
        </is>
      </c>
      <c t="inlineStr">
        <is>
          <t xml:space="preserve">2026-09-10T14:12:00</t>
        </is>
      </c>
      <c t="inlineStr">
        <is>
          <t xml:space="preserve">Priya Nair</t>
        </is>
      </c>
      <c t="inlineStr">
        <is>
          <t xml:space="preserve">exception_code</t>
        </is>
      </c>
      <c t="inlineStr">
        <is>
          <t xml:space="preserve"/>
        </is>
      </c>
      <c t="inlineStr">
        <is>
          <t xml:space="preserve">conflicting_total</t>
        </is>
      </c>
      <c t="inlineStr">
        <is>
          <t xml:space="preserve">Printed total does not match subtotal plus tax</t>
        </is>
      </c>
    </row>
    <row r="6">
      <c t="inlineStr">
        <is>
          <t xml:space="preserve">EVT-0005</t>
        </is>
      </c>
      <c t="inlineStr">
        <is>
          <t xml:space="preserve">INV-TR-0005</t>
        </is>
      </c>
      <c t="inlineStr">
        <is>
          <t xml:space="preserve">2026-09-11T16:05:00</t>
        </is>
      </c>
      <c t="inlineStr">
        <is>
          <t xml:space="preserve">Jordan Hale</t>
        </is>
      </c>
      <c t="inlineStr">
        <is>
          <t xml:space="preserve">approval_decision</t>
        </is>
      </c>
      <c t="inlineStr">
        <is>
          <t xml:space="preserve"/>
        </is>
      </c>
      <c t="inlineStr">
        <is>
          <t xml:space="preserve">approve</t>
        </is>
      </c>
      <c t="inlineStr">
        <is>
          <t xml:space="preserve">Register approval only</t>
        </is>
      </c>
    </row>
    <row r="7">
      <c t="inlineStr">
        <is>
          <t xml:space="preserve">EVT-0006</t>
        </is>
      </c>
      <c t="inlineStr">
        <is>
          <t xml:space="preserve">INV-TR-0006</t>
        </is>
      </c>
      <c t="inlineStr">
        <is>
          <t xml:space="preserve">2026-07-22T11:00:00</t>
        </is>
      </c>
      <c t="inlineStr">
        <is>
          <t xml:space="preserve">Jordan Hale</t>
        </is>
      </c>
      <c t="inlineStr">
        <is>
          <t xml:space="preserve">approval_decision</t>
        </is>
      </c>
      <c t="inlineStr">
        <is>
          <t xml:space="preserve"/>
        </is>
      </c>
      <c t="inlineStr">
        <is>
          <t xml:space="preserve">approve</t>
        </is>
      </c>
      <c t="inlineStr">
        <is>
          <t xml:space="preserve">Approved before due date</t>
        </is>
      </c>
    </row>
    <row r="8">
      <c t="inlineStr">
        <is>
          <t xml:space="preserve">EVT-0007</t>
        </is>
      </c>
      <c t="inlineStr">
        <is>
          <t xml:space="preserve">INV-TR-0006</t>
        </is>
      </c>
      <c t="inlineStr">
        <is>
          <t xml:space="preserve">2026-08-20T09:00:00</t>
        </is>
      </c>
      <c t="inlineStr">
        <is>
          <t xml:space="preserve">Priya Nair</t>
        </is>
      </c>
      <c t="inlineStr">
        <is>
          <t xml:space="preserve">follow_up_owner</t>
        </is>
      </c>
      <c t="inlineStr">
        <is>
          <t xml:space="preserve"/>
        </is>
      </c>
      <c t="inlineStr">
        <is>
          <t xml:space="preserve">Priya Nair</t>
        </is>
      </c>
      <c t="inlineStr">
        <is>
          <t xml:space="preserve">Overdue follow-up assigned</t>
        </is>
      </c>
    </row>
    <row r="9">
      <c t="inlineStr">
        <is>
          <t xml:space="preserve">EVT-0008</t>
        </is>
      </c>
      <c t="inlineStr">
        <is>
          <t xml:space="preserve">INV-TR-0007</t>
        </is>
      </c>
      <c t="inlineStr">
        <is>
          <t xml:space="preserve">2026-08-04T09:15:00</t>
        </is>
      </c>
      <c t="inlineStr">
        <is>
          <t xml:space="preserve">Maya Chen</t>
        </is>
      </c>
      <c t="inlineStr">
        <is>
          <t xml:space="preserve">posted_ref</t>
        </is>
      </c>
      <c t="inlineStr">
        <is>
          <t xml:space="preserve"/>
        </is>
      </c>
      <c t="inlineStr">
        <is>
          <t xml:space="preserve">QBO-BILL-FICTION-441</t>
        </is>
      </c>
      <c t="inlineStr">
        <is>
          <t xml:space="preserve">Person confirmed external draft</t>
        </is>
      </c>
    </row>
    <row r="10">
      <c t="inlineStr">
        <is>
          <t xml:space="preserve">EVT-0009</t>
        </is>
      </c>
      <c t="inlineStr">
        <is>
          <t xml:space="preserve">INV-TR-0008</t>
        </is>
      </c>
      <c t="inlineStr">
        <is>
          <t xml:space="preserve">2026-08-01T15:00:00</t>
        </is>
      </c>
      <c t="inlineStr">
        <is>
          <t xml:space="preserve">Jordan Hale</t>
        </is>
      </c>
      <c t="inlineStr">
        <is>
          <t xml:space="preserve">paid_ref</t>
        </is>
      </c>
      <c t="inlineStr">
        <is>
          <t xml:space="preserve"/>
        </is>
      </c>
      <c t="inlineStr">
        <is>
          <t xml:space="preserve">PAY-FICTION-77</t>
        </is>
      </c>
      <c t="inlineStr">
        <is>
          <t xml:space="preserve">Person confirmed external payment</t>
        </is>
      </c>
    </row>
    <row r="11">
      <c t="inlineStr">
        <is>
          <t xml:space="preserve">EVT-0010</t>
        </is>
      </c>
      <c t="inlineStr">
        <is>
          <t xml:space="preserve">INV-TR-0009</t>
        </is>
      </c>
      <c t="inlineStr">
        <is>
          <t xml:space="preserve">2026-09-06T17:10:00</t>
        </is>
      </c>
      <c t="inlineStr">
        <is>
          <t xml:space="preserve">Maya Chen</t>
        </is>
      </c>
      <c t="inlineStr">
        <is>
          <t xml:space="preserve">exception_code</t>
        </is>
      </c>
      <c t="inlineStr">
        <is>
          <t xml:space="preserve"/>
        </is>
      </c>
      <c t="inlineStr">
        <is>
          <t xml:space="preserve">unknown_vendor</t>
        </is>
      </c>
      <c t="inlineStr">
        <is>
          <t xml:space="preserve">Vendor not on allowed list</t>
        </is>
      </c>
    </row>
    <row r="12">
      <c t="inlineStr">
        <is>
          <t xml:space="preserve">EVT-0011</t>
        </is>
      </c>
      <c t="inlineStr">
        <is>
          <t xml:space="preserve">INV-TR-0010</t>
        </is>
      </c>
      <c t="inlineStr">
        <is>
          <t xml:space="preserve">2026-09-07T08:30:00</t>
        </is>
      </c>
      <c t="inlineStr">
        <is>
          <t xml:space="preserve">system</t>
        </is>
      </c>
      <c t="inlineStr">
        <is>
          <t xml:space="preserve">exception_code</t>
        </is>
      </c>
      <c t="inlineStr">
        <is>
          <t xml:space="preserve"/>
        </is>
      </c>
      <c t="inlineStr">
        <is>
          <t xml:space="preserve">missing_owner</t>
        </is>
      </c>
      <c t="inlineStr">
        <is>
          <t xml:space="preserve">Open row created without owner</t>
        </is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t="inlineStr" s="1">
        <is>
          <t xml:space="preserve">currency</t>
        </is>
      </c>
      <c t="inlineStr" s="1">
        <is>
          <t xml:space="preserve">status</t>
        </is>
      </c>
      <c t="inlineStr" s="1">
        <is>
          <t xml:space="preserve">exception_code</t>
        </is>
      </c>
      <c t="inlineStr" s="1">
        <is>
          <t xml:space="preserve">approval_decision</t>
        </is>
      </c>
    </row>
    <row r="2">
      <c t="inlineStr">
        <is>
          <t xml:space="preserve">CAD</t>
        </is>
      </c>
      <c t="inlineStr">
        <is>
          <t xml:space="preserve">received</t>
        </is>
      </c>
      <c t="inlineStr">
        <is>
          <t xml:space="preserve">missing_invoice_no</t>
        </is>
      </c>
      <c t="inlineStr">
        <is>
          <t xml:space="preserve"/>
        </is>
      </c>
    </row>
    <row r="3">
      <c t="inlineStr">
        <is>
          <t xml:space="preserve">USD</t>
        </is>
      </c>
      <c t="inlineStr">
        <is>
          <t xml:space="preserve">validating</t>
        </is>
      </c>
      <c t="inlineStr">
        <is>
          <t xml:space="preserve">conflicting_total</t>
        </is>
      </c>
      <c t="inlineStr">
        <is>
          <t xml:space="preserve">approve</t>
        </is>
      </c>
    </row>
    <row r="4">
      <c t="inlineStr">
        <is>
          <t xml:space="preserve">EUR</t>
        </is>
      </c>
      <c t="inlineStr">
        <is>
          <t xml:space="preserve">exception</t>
        </is>
      </c>
      <c t="inlineStr">
        <is>
          <t xml:space="preserve">duplicate</t>
        </is>
      </c>
      <c t="inlineStr">
        <is>
          <t xml:space="preserve">reject</t>
        </is>
      </c>
    </row>
    <row r="5">
      <c t="inlineStr">
        <is>
          <t xml:space="preserve"/>
        </is>
      </c>
      <c t="inlineStr">
        <is>
          <t xml:space="preserve">pending_approval</t>
        </is>
      </c>
      <c t="inlineStr">
        <is>
          <t xml:space="preserve">unknown_vendor</t>
        </is>
      </c>
      <c t="inlineStr">
        <is>
          <t xml:space="preserve">hold</t>
        </is>
      </c>
    </row>
    <row r="6">
      <c t="inlineStr">
        <is>
          <t xml:space="preserve"/>
        </is>
      </c>
      <c t="inlineStr">
        <is>
          <t xml:space="preserve">hold</t>
        </is>
      </c>
      <c t="inlineStr">
        <is>
          <t xml:space="preserve">missing_owner</t>
        </is>
      </c>
      <c t="inlineStr">
        <is>
          <t xml:space="preserve"/>
        </is>
      </c>
    </row>
    <row r="7">
      <c t="inlineStr">
        <is>
          <t xml:space="preserve"/>
        </is>
      </c>
      <c t="inlineStr">
        <is>
          <t xml:space="preserve">approved</t>
        </is>
      </c>
      <c t="inlineStr">
        <is>
          <t xml:space="preserve">missing_source</t>
        </is>
      </c>
      <c t="inlineStr">
        <is>
          <t xml:space="preserve"/>
        </is>
      </c>
    </row>
    <row r="8">
      <c t="inlineStr">
        <is>
          <t xml:space="preserve"/>
        </is>
      </c>
      <c t="inlineStr">
        <is>
          <t xml:space="preserve">posted</t>
        </is>
      </c>
      <c t="inlineStr">
        <is>
          <t xml:space="preserve">missing_tax_id</t>
        </is>
      </c>
      <c t="inlineStr">
        <is>
          <t xml:space="preserve"/>
        </is>
      </c>
    </row>
    <row r="9">
      <c t="inlineStr">
        <is>
          <t xml:space="preserve"/>
        </is>
      </c>
      <c t="inlineStr">
        <is>
          <t xml:space="preserve">paid</t>
        </is>
      </c>
      <c t="inlineStr">
        <is>
          <t xml:space="preserve">invalid_status_jump</t>
        </is>
      </c>
      <c t="inlineStr">
        <is>
          <t xml:space="preserve"/>
        </is>
      </c>
    </row>
    <row r="10">
      <c t="inlineStr">
        <is>
          <t xml:space="preserve"/>
        </is>
      </c>
      <c t="inlineStr">
        <is>
          <t xml:space="preserve">rejected</t>
        </is>
      </c>
      <c t="inlineStr">
        <is>
          <t xml:space="preserve"/>
        </is>
      </c>
      <c t="inlineStr">
        <is>
          <t xml:space="preserve"/>
        </is>
      </c>
    </row>
    <row r="11">
      <c t="inlineStr">
        <is>
          <t xml:space="preserve"/>
        </is>
      </c>
      <c t="inlineStr">
        <is>
          <t xml:space="preserve">duplicate</t>
        </is>
      </c>
      <c t="inlineStr">
        <is>
          <t xml:space="preserve"/>
        </is>
      </c>
      <c t="inlineStr">
        <is>
          <t xml:space="preserve"/>
        </is>
      </c>
    </row>
  </sheetData>
</worksheet>
</file>