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Receipts" sheetId="2" state="visible" r:id="rId2"/>
    <sheet xmlns:r="http://schemas.openxmlformats.org/officeDocument/2006/relationships" name="Merchants" sheetId="3" state="visible" r:id="rId3"/>
    <sheet xmlns:r="http://schemas.openxmlformats.org/officeDocument/2006/relationships" name="FieldDictionary" sheetId="4" state="visible" r:id="rId4"/>
    <sheet xmlns:r="http://schemas.openxmlformats.org/officeDocument/2006/relationships" name="StatusModel" sheetId="5" state="visible" r:id="rId5"/>
    <sheet xmlns:r="http://schemas.openxmlformats.org/officeDocument/2006/relationships" name="Exceptions" sheetId="6" state="visible" r:id="rId6"/>
    <sheet xmlns:r="http://schemas.openxmlformats.org/officeDocument/2006/relationships" name="Roles" sheetId="7" state="visible" r:id="rId7"/>
    <sheet xmlns:r="http://schemas.openxmlformats.org/officeDocument/2006/relationships" name="ValidationRules" sheetId="8" state="visible" r:id="rId8"/>
    <sheet xmlns:r="http://schemas.openxmlformats.org/officeDocument/2006/relationships" name="FileNaming" sheetId="9" state="visible" r:id="rId9"/>
    <sheet xmlns:r="http://schemas.openxmlformats.org/officeDocument/2006/relationships" name="AuditLog" sheetId="10" state="visible" r:id="rId10"/>
    <sheet xmlns:r="http://schemas.openxmlformats.org/officeDocument/2006/relationships" name="Lookups" sheetId="11" state="visible" r:id="rId11"/>
    <sheet xmlns:r="http://schemas.openxmlformats.org/officeDocument/2006/relationships" name="ReviewQueue" sheetId="12" state="visible" r:id="rId12"/>
    <sheet xmlns:r="http://schemas.openxmlformats.org/officeDocument/2006/relationships" name="Dashboard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061016"/>
      <sz val="16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FFF3CD"/>
      </patternFill>
    </fill>
    <fill>
      <patternFill patternType="solid">
        <fgColor rgb="000B3D4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90" customWidth="1" min="1" max="1"/>
  </cols>
  <sheetData>
    <row r="1">
      <c r="A1" s="1" t="inlineStr">
        <is>
          <t>Google Sheets Receipt Tracker v0.1.0</t>
        </is>
      </c>
    </row>
    <row r="2"/>
    <row r="3">
      <c r="A3" t="inlineStr">
        <is>
          <t>Last tested 10 September 2026. Fictional Cedar and Quay data only.</t>
        </is>
      </c>
    </row>
    <row r="4">
      <c r="A4" s="2" t="inlineStr">
        <is>
          <t>TAX WALL: This workbook does not provide tax advice.</t>
        </is>
      </c>
    </row>
    <row r="5">
      <c r="A5" t="inlineStr">
        <is>
          <t>tax_amount, tax_label, and vendor_tax_id are organizational capture fields copied from the receipt.</t>
        </is>
      </c>
    </row>
    <row r="6">
      <c r="A6" t="inlineStr">
        <is>
          <t>Capturing those fields does not establish deductibility, ITC eligibility, compliance, or audit acceptance.</t>
        </is>
      </c>
    </row>
    <row r="7">
      <c r="A7" t="inlineStr">
        <is>
          <t>File naming is operational hygiene. It is not a statutory retention system.</t>
        </is>
      </c>
    </row>
    <row r="8">
      <c r="A8" t="inlineStr">
        <is>
          <t>Protected ranges are collaboration safeguards. Google says protect is not a security measure.</t>
        </is>
      </c>
    </row>
    <row r="9">
      <c r="A9" t="inlineStr">
        <is>
          <t>No OCR. No payment. No auto-approve. No live customer receipts.</t>
        </is>
      </c>
    </row>
    <row r="10">
      <c r="A10" t="inlineStr">
        <is>
          <t>Import: Google Sheets File &gt; Import, or keep working in Excel.</t>
        </is>
      </c>
    </row>
    <row r="11">
      <c r="A11" t="inlineStr">
        <is>
          <t>Canonical article: https://flowgrammer.ca/insights/receipt-tracker</t>
        </is>
      </c>
    </row>
    <row r="12">
      <c r="A12" t="inlineStr">
        <is>
          <t>First result: open Receipts, keep RCT-0001, then open ReviewQueue.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13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42" customWidth="1" min="1" max="1"/>
    <col width="25" customWidth="1" min="2" max="2"/>
    <col width="13" customWidth="1" min="3" max="3"/>
    <col width="16" customWidth="1" min="4" max="4"/>
    <col width="16" customWidth="1" min="5" max="5"/>
    <col width="12" customWidth="1" min="6" max="6"/>
    <col width="12" customWidth="1" min="7" max="7"/>
    <col width="13" customWidth="1" min="8" max="8"/>
    <col width="21" customWidth="1" min="9" max="9"/>
    <col width="12" customWidth="1" min="10" max="10"/>
    <col width="17" customWidth="1" min="11" max="11"/>
    <col width="14" customWidth="1" min="12" max="12"/>
    <col width="25" customWidth="1" min="13" max="13"/>
    <col width="18" customWidth="1" min="14" max="14"/>
    <col width="42" customWidth="1" min="15" max="15"/>
    <col width="13" customWidth="1" min="16" max="16"/>
    <col width="17" customWidth="1" min="17" max="17"/>
    <col width="14" customWidth="1" min="18" max="18"/>
    <col width="14" customWidth="1" min="19" max="19"/>
    <col width="22" customWidth="1" min="20" max="20"/>
    <col width="18" customWidth="1" min="21" max="21"/>
    <col width="22" customWidth="1" min="22" max="22"/>
    <col width="18" customWidth="1" min="23" max="23"/>
    <col width="42" customWidth="1" min="24" max="24"/>
    <col width="31" customWidth="1" min="25" max="25"/>
    <col width="42" customWidth="1" min="26" max="26"/>
    <col width="42" customWidth="1" min="27" max="27"/>
    <col width="42" customWidth="1" min="28" max="28"/>
  </cols>
  <sheetData>
    <row r="1">
      <c r="A1" s="1" t="inlineStr">
        <is>
          <t>Receipts register</t>
        </is>
      </c>
    </row>
    <row r="2">
      <c r="A2" s="2" t="inlineStr">
        <is>
          <t>tax_amount, tax_label, and vendor_tax_id are labeled tax-related capture. Not tax advice.</t>
        </is>
      </c>
    </row>
    <row r="3">
      <c r="A3" s="3" t="inlineStr">
        <is>
          <t>record_id</t>
        </is>
      </c>
      <c r="B3" s="3" t="inlineStr">
        <is>
          <t>merchant_name</t>
        </is>
      </c>
      <c r="C3" s="3" t="inlineStr">
        <is>
          <t>receipt_no</t>
        </is>
      </c>
      <c r="D3" s="3" t="inlineStr">
        <is>
          <t>purchase_date</t>
        </is>
      </c>
      <c r="E3" s="3" t="inlineStr">
        <is>
          <t>received_date</t>
        </is>
      </c>
      <c r="F3" s="3" t="inlineStr">
        <is>
          <t>currency</t>
        </is>
      </c>
      <c r="G3" s="3" t="inlineStr">
        <is>
          <t>subtotal</t>
        </is>
      </c>
      <c r="H3" s="3" t="inlineStr">
        <is>
          <t>tax_amount</t>
        </is>
      </c>
      <c r="I3" s="3" t="inlineStr">
        <is>
          <t>tax_label</t>
        </is>
      </c>
      <c r="J3" s="3" t="inlineStr">
        <is>
          <t>total</t>
        </is>
      </c>
      <c r="K3" s="3" t="inlineStr">
        <is>
          <t>payment_method</t>
        </is>
      </c>
      <c r="L3" s="3" t="inlineStr">
        <is>
          <t>category</t>
        </is>
      </c>
      <c r="M3" s="3" t="inlineStr">
        <is>
          <t>project_or_cost_center</t>
        </is>
      </c>
      <c r="N3" s="3" t="inlineStr">
        <is>
          <t>vendor_tax_id</t>
        </is>
      </c>
      <c r="O3" s="3" t="inlineStr">
        <is>
          <t>source_ref</t>
        </is>
      </c>
      <c r="P3" s="3" t="inlineStr">
        <is>
          <t>source_url</t>
        </is>
      </c>
      <c r="Q3" s="3" t="inlineStr">
        <is>
          <t>status</t>
        </is>
      </c>
      <c r="R3" s="3" t="inlineStr">
        <is>
          <t>owner</t>
        </is>
      </c>
      <c r="S3" s="3" t="inlineStr">
        <is>
          <t>reviewer</t>
        </is>
      </c>
      <c r="T3" s="3" t="inlineStr">
        <is>
          <t>exception_code</t>
        </is>
      </c>
      <c r="U3" s="3" t="inlineStr">
        <is>
          <t>review_decision</t>
        </is>
      </c>
      <c r="V3" s="3" t="inlineStr">
        <is>
          <t>review_at</t>
        </is>
      </c>
      <c r="W3" s="3" t="inlineStr">
        <is>
          <t>destination_ref</t>
        </is>
      </c>
      <c r="X3" s="3" t="inlineStr">
        <is>
          <t>notes</t>
        </is>
      </c>
      <c r="Y3" s="3" t="inlineStr">
        <is>
          <t>amount_delta</t>
        </is>
      </c>
      <c r="Z3" s="3" t="inlineStr">
        <is>
          <t>duplicate_key</t>
        </is>
      </c>
      <c r="AA3" s="3" t="inlineStr">
        <is>
          <t>required_missing</t>
        </is>
      </c>
      <c r="AB3" s="3" t="inlineStr">
        <is>
          <t>needs_review</t>
        </is>
      </c>
    </row>
    <row r="4">
      <c r="A4" t="inlineStr">
        <is>
          <t>RCT-0001</t>
        </is>
      </c>
      <c r="B4" t="inlineStr">
        <is>
          <t>Harbour Cafe</t>
        </is>
      </c>
      <c r="C4" t="inlineStr">
        <is>
          <t>HC-1882</t>
        </is>
      </c>
      <c r="D4" t="inlineStr">
        <is>
          <t>2026-09-08</t>
        </is>
      </c>
      <c r="E4" t="inlineStr">
        <is>
          <t>2026-09-08</t>
        </is>
      </c>
      <c r="F4" t="inlineStr">
        <is>
          <t>CAD</t>
        </is>
      </c>
      <c r="G4" t="n">
        <v>16.37</v>
      </c>
      <c r="H4" t="n">
        <v>2.13</v>
      </c>
      <c r="I4" t="inlineStr">
        <is>
          <t>HST 13% as printed</t>
        </is>
      </c>
      <c r="J4" t="n">
        <v>18.5</v>
      </c>
      <c r="K4" t="inlineStr">
        <is>
          <t>card</t>
        </is>
      </c>
      <c r="L4" t="inlineStr">
        <is>
          <t>meals</t>
        </is>
      </c>
      <c r="M4" t="inlineStr">
        <is>
          <t>ops</t>
        </is>
      </c>
      <c r="N4" t="inlineStr"/>
      <c r="O4" t="inlineStr">
        <is>
          <t>20260908_harbour-cafe_18-50_CAD_RCT-0001.pdf</t>
        </is>
      </c>
      <c r="P4" t="inlineStr"/>
      <c r="Q4" t="inlineStr">
        <is>
          <t>pending_review</t>
        </is>
      </c>
      <c r="R4" t="inlineStr">
        <is>
          <t>Maya Chen</t>
        </is>
      </c>
      <c r="S4" t="inlineStr">
        <is>
          <t>Jordan Hale</t>
        </is>
      </c>
      <c r="T4" t="inlineStr"/>
      <c r="U4" t="inlineStr"/>
      <c r="V4" t="inlineStr"/>
      <c r="W4" t="inlineStr"/>
      <c r="X4" t="inlineStr">
        <is>
          <t>Clean fictional receipt. Tax fields are capture only.</t>
        </is>
      </c>
      <c r="Y4">
        <f>ROUND(ABS((G4+H4)-J4),2)</f>
        <v/>
      </c>
      <c r="Z4">
        <f>IF(OR(B4="",D4="",J4=""),"",LOWER(TRIM(B4))&amp;"|"&amp;TEXT(D4,"yyyy-mm-dd")&amp;"|"&amp;TEXT(J4,"0.00")&amp;"|"&amp;F4)</f>
        <v/>
      </c>
      <c r="AA4">
        <f>IF(OR(B4="",D4="",F4="",J4="",O4="",R4=""),"missing","ok")</f>
        <v/>
      </c>
      <c r="AB4">
        <f>IF(OR(Q4="exception",Q4="pending_review",AA4="missing",Y4&gt;0.011),1,0)</f>
        <v/>
      </c>
    </row>
    <row r="5">
      <c r="A5" t="inlineStr">
        <is>
          <t>RCT-0002</t>
        </is>
      </c>
      <c r="B5" t="inlineStr">
        <is>
          <t>Harbour Cafe</t>
        </is>
      </c>
      <c r="C5" t="inlineStr">
        <is>
          <t>HC-1882</t>
        </is>
      </c>
      <c r="D5" t="inlineStr">
        <is>
          <t>2026-09-08</t>
        </is>
      </c>
      <c r="E5" t="inlineStr">
        <is>
          <t>2026-09-08</t>
        </is>
      </c>
      <c r="F5" t="inlineStr">
        <is>
          <t>CAD</t>
        </is>
      </c>
      <c r="G5" t="n">
        <v>16.37</v>
      </c>
      <c r="H5" t="n">
        <v>2.13</v>
      </c>
      <c r="I5" t="inlineStr">
        <is>
          <t>HST 13% as printed</t>
        </is>
      </c>
      <c r="J5" t="n">
        <v>18.5</v>
      </c>
      <c r="K5" t="inlineStr">
        <is>
          <t>card</t>
        </is>
      </c>
      <c r="L5" t="inlineStr">
        <is>
          <t>meals</t>
        </is>
      </c>
      <c r="M5" t="inlineStr">
        <is>
          <t>ops</t>
        </is>
      </c>
      <c r="N5" t="inlineStr"/>
      <c r="O5" t="inlineStr">
        <is>
          <t>20260908_harbour-cafe_18-50_CAD_RCT-0002-forwarded.pdf</t>
        </is>
      </c>
      <c r="P5" t="inlineStr"/>
      <c r="Q5" t="inlineStr">
        <is>
          <t>duplicate</t>
        </is>
      </c>
      <c r="R5" t="inlineStr">
        <is>
          <t>Maya Chen</t>
        </is>
      </c>
      <c r="S5" t="inlineStr"/>
      <c r="T5" t="inlineStr">
        <is>
          <t>duplicate</t>
        </is>
      </c>
      <c r="U5" t="inlineStr"/>
      <c r="V5" t="inlineStr"/>
      <c r="W5" t="inlineStr"/>
      <c r="X5" t="inlineStr">
        <is>
          <t>Same merchant, date, total, currency.</t>
        </is>
      </c>
      <c r="Y5">
        <f>ROUND(ABS((G5+H5)-J5),2)</f>
        <v/>
      </c>
      <c r="Z5">
        <f>IF(OR(B5="",D5="",J5=""),"",LOWER(TRIM(B5))&amp;"|"&amp;TEXT(D5,"yyyy-mm-dd")&amp;"|"&amp;TEXT(J5,"0.00")&amp;"|"&amp;F5)</f>
        <v/>
      </c>
      <c r="AA5">
        <f>IF(OR(B5="",D5="",F5="",J5="",O5="",R5=""),"missing","ok")</f>
        <v/>
      </c>
      <c r="AB5">
        <f>IF(OR(Q5="exception",Q5="pending_review",AA5="missing",Y5&gt;0.011),1,0)</f>
        <v/>
      </c>
    </row>
    <row r="6">
      <c r="A6" t="inlineStr">
        <is>
          <t>RCT-0003</t>
        </is>
      </c>
      <c r="B6" t="inlineStr">
        <is>
          <t>Union Station News</t>
        </is>
      </c>
      <c r="C6" t="inlineStr"/>
      <c r="D6" t="inlineStr">
        <is>
          <t>2026-09-09</t>
        </is>
      </c>
      <c r="E6" t="inlineStr">
        <is>
          <t>2026-09-09</t>
        </is>
      </c>
      <c r="F6" t="inlineStr">
        <is>
          <t>CAD</t>
        </is>
      </c>
      <c r="G6" t="n">
        <v>6.19</v>
      </c>
      <c r="H6" t="n">
        <v>0.8</v>
      </c>
      <c r="I6" t="inlineStr">
        <is>
          <t>HST 13% as printed</t>
        </is>
      </c>
      <c r="J6" t="n">
        <v>6.99</v>
      </c>
      <c r="K6" t="inlineStr">
        <is>
          <t>cash</t>
        </is>
      </c>
      <c r="L6" t="inlineStr">
        <is>
          <t>supplies</t>
        </is>
      </c>
      <c r="M6" t="inlineStr">
        <is>
          <t>ops</t>
        </is>
      </c>
      <c r="N6" t="inlineStr"/>
      <c r="O6" t="inlineStr">
        <is>
          <t>20260909_union-station-news_6-99_CAD_RCT-0003.jpg</t>
        </is>
      </c>
      <c r="P6" t="inlineStr"/>
      <c r="Q6" t="inlineStr">
        <is>
          <t>pending_review</t>
        </is>
      </c>
      <c r="R6" t="inlineStr">
        <is>
          <t>Maya Chen</t>
        </is>
      </c>
      <c r="S6" t="inlineStr">
        <is>
          <t>Jordan Hale</t>
        </is>
      </c>
      <c r="T6" t="inlineStr"/>
      <c r="U6" t="inlineStr"/>
      <c r="V6" t="inlineStr"/>
      <c r="W6" t="inlineStr"/>
      <c r="X6" t="inlineStr">
        <is>
          <t>Blank receipt number allowed with source_ref.</t>
        </is>
      </c>
      <c r="Y6">
        <f>ROUND(ABS((G6+H6)-J6),2)</f>
        <v/>
      </c>
      <c r="Z6">
        <f>IF(OR(B6="",D6="",J6=""),"",LOWER(TRIM(B6))&amp;"|"&amp;TEXT(D6,"yyyy-mm-dd")&amp;"|"&amp;TEXT(J6,"0.00")&amp;"|"&amp;F6)</f>
        <v/>
      </c>
      <c r="AA6">
        <f>IF(OR(B6="",D6="",F6="",J6="",O6="",R6=""),"missing","ok")</f>
        <v/>
      </c>
      <c r="AB6">
        <f>IF(OR(Q6="exception",Q6="pending_review",AA6="missing",Y6&gt;0.011),1,0)</f>
        <v/>
      </c>
    </row>
    <row r="7">
      <c r="A7" t="inlineStr">
        <is>
          <t>RCT-0004</t>
        </is>
      </c>
      <c r="B7" t="inlineStr">
        <is>
          <t>King West Hardware</t>
        </is>
      </c>
      <c r="C7" t="inlineStr">
        <is>
          <t>KWH-440</t>
        </is>
      </c>
      <c r="D7" t="inlineStr">
        <is>
          <t>2026-09-09</t>
        </is>
      </c>
      <c r="E7" t="inlineStr">
        <is>
          <t>2026-09-09</t>
        </is>
      </c>
      <c r="F7" t="inlineStr">
        <is>
          <t>CAD</t>
        </is>
      </c>
      <c r="G7" t="n">
        <v>40</v>
      </c>
      <c r="H7" t="n">
        <v>5.2</v>
      </c>
      <c r="I7" t="inlineStr">
        <is>
          <t>HST 13% as printed</t>
        </is>
      </c>
      <c r="J7" t="n">
        <v>52</v>
      </c>
      <c r="K7" t="inlineStr">
        <is>
          <t>card</t>
        </is>
      </c>
      <c r="L7" t="inlineStr">
        <is>
          <t>supplies</t>
        </is>
      </c>
      <c r="M7" t="inlineStr">
        <is>
          <t>shop</t>
        </is>
      </c>
      <c r="N7" t="inlineStr"/>
      <c r="O7" t="inlineStr">
        <is>
          <t>20260909_king-west-hardware_52-00_CAD_RCT-0004.pdf</t>
        </is>
      </c>
      <c r="P7" t="inlineStr"/>
      <c r="Q7" t="inlineStr">
        <is>
          <t>exception</t>
        </is>
      </c>
      <c r="R7" t="inlineStr">
        <is>
          <t>Priya Nair</t>
        </is>
      </c>
      <c r="S7" t="inlineStr">
        <is>
          <t>Jordan Hale</t>
        </is>
      </c>
      <c r="T7" t="inlineStr">
        <is>
          <t>arithmetic_mismatch</t>
        </is>
      </c>
      <c r="U7" t="inlineStr"/>
      <c r="V7" t="inlineStr"/>
      <c r="W7" t="inlineStr"/>
      <c r="X7" t="inlineStr">
        <is>
          <t>Printed total does not match subtotal plus tax.</t>
        </is>
      </c>
      <c r="Y7">
        <f>ROUND(ABS((G7+H7)-J7),2)</f>
        <v/>
      </c>
      <c r="Z7">
        <f>IF(OR(B7="",D7="",J7=""),"",LOWER(TRIM(B7))&amp;"|"&amp;TEXT(D7,"yyyy-mm-dd")&amp;"|"&amp;TEXT(J7,"0.00")&amp;"|"&amp;F7)</f>
        <v/>
      </c>
      <c r="AA7">
        <f>IF(OR(B7="",D7="",F7="",J7="",O7="",R7=""),"missing","ok")</f>
        <v/>
      </c>
      <c r="AB7">
        <f>IF(OR(Q7="exception",Q7="pending_review",AA7="missing",Y7&gt;0.011),1,0)</f>
        <v/>
      </c>
    </row>
    <row r="8">
      <c r="A8" t="inlineStr">
        <is>
          <t>RCT-0005</t>
        </is>
      </c>
      <c r="B8" t="inlineStr">
        <is>
          <t>Harbour Cafe</t>
        </is>
      </c>
      <c r="C8" t="inlineStr">
        <is>
          <t>HC-1901</t>
        </is>
      </c>
      <c r="D8" t="inlineStr">
        <is>
          <t>2026-09-10</t>
        </is>
      </c>
      <c r="E8" t="inlineStr">
        <is>
          <t>2026-09-10</t>
        </is>
      </c>
      <c r="F8" t="inlineStr">
        <is>
          <t>CAD</t>
        </is>
      </c>
      <c r="G8" t="n">
        <v>22.12</v>
      </c>
      <c r="H8" t="n">
        <v>2.88</v>
      </c>
      <c r="I8" t="inlineStr">
        <is>
          <t>HST 13% as printed</t>
        </is>
      </c>
      <c r="J8" t="n">
        <v>25</v>
      </c>
      <c r="K8" t="inlineStr">
        <is>
          <t>card</t>
        </is>
      </c>
      <c r="L8" t="inlineStr">
        <is>
          <t>meals</t>
        </is>
      </c>
      <c r="M8" t="inlineStr">
        <is>
          <t>ops</t>
        </is>
      </c>
      <c r="N8" t="inlineStr"/>
      <c r="O8" t="inlineStr">
        <is>
          <t>20260910_harbour-cafe_25-00_CAD_RCT-0005.pdf</t>
        </is>
      </c>
      <c r="P8" t="inlineStr"/>
      <c r="Q8" t="inlineStr">
        <is>
          <t>approved</t>
        </is>
      </c>
      <c r="R8" t="inlineStr">
        <is>
          <t>Jordan Hale</t>
        </is>
      </c>
      <c r="S8" t="inlineStr">
        <is>
          <t>Jordan Hale</t>
        </is>
      </c>
      <c r="T8" t="inlineStr"/>
      <c r="U8" t="inlineStr">
        <is>
          <t>approve</t>
        </is>
      </c>
      <c r="V8" t="inlineStr">
        <is>
          <t>2026-09-10T16:00:00</t>
        </is>
      </c>
      <c r="W8" t="inlineStr"/>
      <c r="X8" t="inlineStr">
        <is>
          <t>Approved in the register only.</t>
        </is>
      </c>
      <c r="Y8">
        <f>ROUND(ABS((G8+H8)-J8),2)</f>
        <v/>
      </c>
      <c r="Z8">
        <f>IF(OR(B8="",D8="",J8=""),"",LOWER(TRIM(B8))&amp;"|"&amp;TEXT(D8,"yyyy-mm-dd")&amp;"|"&amp;TEXT(J8,"0.00")&amp;"|"&amp;F8)</f>
        <v/>
      </c>
      <c r="AA8">
        <f>IF(OR(B8="",D8="",F8="",J8="",O8="",R8=""),"missing","ok")</f>
        <v/>
      </c>
      <c r="AB8">
        <f>IF(OR(Q8="exception",Q8="pending_review",AA8="missing",Y8&gt;0.011),1,0)</f>
        <v/>
      </c>
    </row>
    <row r="9">
      <c r="A9" t="inlineStr">
        <is>
          <t>RCT-0006</t>
        </is>
      </c>
      <c r="B9" t="inlineStr">
        <is>
          <t>Spadina Printers</t>
        </is>
      </c>
      <c r="C9" t="inlineStr">
        <is>
          <t>SP-77</t>
        </is>
      </c>
      <c r="D9" t="inlineStr">
        <is>
          <t>2026-09-07</t>
        </is>
      </c>
      <c r="E9" t="inlineStr">
        <is>
          <t>2026-09-08</t>
        </is>
      </c>
      <c r="F9" t="inlineStr">
        <is>
          <t>CAD</t>
        </is>
      </c>
      <c r="G9" t="n">
        <v>80</v>
      </c>
      <c r="H9" t="n">
        <v>10.4</v>
      </c>
      <c r="I9" t="inlineStr">
        <is>
          <t>HST 13% as printed</t>
        </is>
      </c>
      <c r="J9" t="n">
        <v>90.40000000000001</v>
      </c>
      <c r="K9" t="inlineStr">
        <is>
          <t>card</t>
        </is>
      </c>
      <c r="L9" t="inlineStr">
        <is>
          <t>print</t>
        </is>
      </c>
      <c r="M9" t="inlineStr">
        <is>
          <t>ops</t>
        </is>
      </c>
      <c r="N9" t="inlineStr">
        <is>
          <t>888999000RT0001</t>
        </is>
      </c>
      <c r="O9" t="inlineStr">
        <is>
          <t>20260907_spadina-printers_90-40_CAD_RCT-0006.pdf</t>
        </is>
      </c>
      <c r="P9" t="inlineStr"/>
      <c r="Q9" t="inlineStr">
        <is>
          <t>exception</t>
        </is>
      </c>
      <c r="R9" t="inlineStr">
        <is>
          <t>Maya Chen</t>
        </is>
      </c>
      <c r="S9" t="inlineStr">
        <is>
          <t>Jordan Hale</t>
        </is>
      </c>
      <c r="T9" t="inlineStr">
        <is>
          <t>missing_source</t>
        </is>
      </c>
      <c r="U9" t="inlineStr"/>
      <c r="V9" t="inlineStr"/>
      <c r="W9" t="inlineStr"/>
      <c r="X9" t="inlineStr">
        <is>
          <t>source_ref recovered in notes; keep the exception until the file is found.</t>
        </is>
      </c>
      <c r="Y9">
        <f>ROUND(ABS((G9+H9)-J9),2)</f>
        <v/>
      </c>
      <c r="Z9">
        <f>IF(OR(B9="",D9="",J9=""),"",LOWER(TRIM(B9))&amp;"|"&amp;TEXT(D9,"yyyy-mm-dd")&amp;"|"&amp;TEXT(J9,"0.00")&amp;"|"&amp;F9)</f>
        <v/>
      </c>
      <c r="AA9">
        <f>IF(OR(B9="",D9="",F9="",J9="",O9="",R9=""),"missing","ok")</f>
        <v/>
      </c>
      <c r="AB9">
        <f>IF(OR(Q9="exception",Q9="pending_review",AA9="missing",Y9&gt;0.011),1,0)</f>
        <v/>
      </c>
    </row>
    <row r="10">
      <c r="A10" t="inlineStr">
        <is>
          <t>RCT-0007</t>
        </is>
      </c>
      <c r="B10" t="inlineStr">
        <is>
          <t>Bathurst Calibration</t>
        </is>
      </c>
      <c r="C10" t="inlineStr">
        <is>
          <t>BC-12</t>
        </is>
      </c>
      <c r="D10" t="inlineStr">
        <is>
          <t>2026-08-01</t>
        </is>
      </c>
      <c r="E10" t="inlineStr">
        <is>
          <t>2026-08-02</t>
        </is>
      </c>
      <c r="F10" t="inlineStr">
        <is>
          <t>CAD</t>
        </is>
      </c>
      <c r="G10" t="n">
        <v>120</v>
      </c>
      <c r="H10" t="n">
        <v>15.6</v>
      </c>
      <c r="I10" t="inlineStr">
        <is>
          <t>HST 13% as printed</t>
        </is>
      </c>
      <c r="J10" t="n">
        <v>135.6</v>
      </c>
      <c r="K10" t="inlineStr">
        <is>
          <t>card</t>
        </is>
      </c>
      <c r="L10" t="inlineStr">
        <is>
          <t>maintenance</t>
        </is>
      </c>
      <c r="M10" t="inlineStr">
        <is>
          <t>shop</t>
        </is>
      </c>
      <c r="N10" t="inlineStr">
        <is>
          <t>321654987RT0001</t>
        </is>
      </c>
      <c r="O10" t="inlineStr">
        <is>
          <t>20260801_bathurst-calibration_135-60_CAD_RCT-0007.pdf</t>
        </is>
      </c>
      <c r="P10" t="inlineStr"/>
      <c r="Q10" t="inlineStr">
        <is>
          <t>recorded</t>
        </is>
      </c>
      <c r="R10" t="inlineStr">
        <is>
          <t>Jordan Hale</t>
        </is>
      </c>
      <c r="S10" t="inlineStr">
        <is>
          <t>Jordan Hale</t>
        </is>
      </c>
      <c r="T10" t="inlineStr"/>
      <c r="U10" t="inlineStr">
        <is>
          <t>approve</t>
        </is>
      </c>
      <c r="V10" t="inlineStr">
        <is>
          <t>2026-08-03T11:00:00</t>
        </is>
      </c>
      <c r="W10" t="inlineStr">
        <is>
          <t>EXP-FICTION-12</t>
        </is>
      </c>
      <c r="X10" t="inlineStr">
        <is>
          <t>destination_ref after a person recorded it elsewhere.</t>
        </is>
      </c>
      <c r="Y10">
        <f>ROUND(ABS((G10+H10)-J10),2)</f>
        <v/>
      </c>
      <c r="Z10">
        <f>IF(OR(B10="",D10="",J10=""),"",LOWER(TRIM(B10))&amp;"|"&amp;TEXT(D10,"yyyy-mm-dd")&amp;"|"&amp;TEXT(J10,"0.00")&amp;"|"&amp;F10)</f>
        <v/>
      </c>
      <c r="AA10">
        <f>IF(OR(B10="",D10="",F10="",J10="",O10="",R10=""),"missing","ok")</f>
        <v/>
      </c>
      <c r="AB10">
        <f>IF(OR(Q10="exception",Q10="pending_review",AA10="missing",Y10&gt;0.011),1,0)</f>
        <v/>
      </c>
    </row>
    <row r="11">
      <c r="A11" t="inlineStr">
        <is>
          <t>RCT-0008</t>
        </is>
      </c>
      <c r="B11" t="inlineStr">
        <is>
          <t>Dufferin Gasket Co</t>
        </is>
      </c>
      <c r="C11" t="inlineStr">
        <is>
          <t>DG-9</t>
        </is>
      </c>
      <c r="D11" t="inlineStr">
        <is>
          <t>2026-09-07</t>
        </is>
      </c>
      <c r="E11" t="inlineStr">
        <is>
          <t>2026-09-07</t>
        </is>
      </c>
      <c r="F11" t="inlineStr">
        <is>
          <t>CAD</t>
        </is>
      </c>
      <c r="G11" t="n">
        <v>30</v>
      </c>
      <c r="H11" t="n">
        <v>3.9</v>
      </c>
      <c r="I11" t="inlineStr">
        <is>
          <t>HST 13% as printed</t>
        </is>
      </c>
      <c r="J11" t="n">
        <v>33.9</v>
      </c>
      <c r="K11" t="inlineStr">
        <is>
          <t>card</t>
        </is>
      </c>
      <c r="L11" t="inlineStr">
        <is>
          <t>parts</t>
        </is>
      </c>
      <c r="M11" t="inlineStr">
        <is>
          <t>shop</t>
        </is>
      </c>
      <c r="N11" t="inlineStr"/>
      <c r="O11" t="inlineStr">
        <is>
          <t>20260907_dufferin-gasket_33-90_CAD_RCT-0008.pdf</t>
        </is>
      </c>
      <c r="P11" t="inlineStr"/>
      <c r="Q11" t="inlineStr">
        <is>
          <t>exception</t>
        </is>
      </c>
      <c r="R11" t="inlineStr"/>
      <c r="S11" t="inlineStr">
        <is>
          <t>Jordan Hale</t>
        </is>
      </c>
      <c r="T11" t="inlineStr">
        <is>
          <t>missing_owner</t>
        </is>
      </c>
      <c r="U11" t="inlineStr"/>
      <c r="V11" t="inlineStr"/>
      <c r="W11" t="inlineStr"/>
      <c r="X11" t="inlineStr">
        <is>
          <t>Assign an owner before review.</t>
        </is>
      </c>
      <c r="Y11">
        <f>ROUND(ABS((G11+H11)-J11),2)</f>
        <v/>
      </c>
      <c r="Z11">
        <f>IF(OR(B11="",D11="",J11=""),"",LOWER(TRIM(B11))&amp;"|"&amp;TEXT(D11,"yyyy-mm-dd")&amp;"|"&amp;TEXT(J11,"0.00")&amp;"|"&amp;F11)</f>
        <v/>
      </c>
      <c r="AA11">
        <f>IF(OR(B11="",D11="",F11="",J11="",O11="",R11=""),"missing","ok")</f>
        <v/>
      </c>
      <c r="AB11">
        <f>IF(OR(Q11="exception",Q11="pending_review",AA11="missing",Y11&gt;0.011),1,0)</f>
        <v/>
      </c>
    </row>
    <row r="12">
      <c r="A12" t="inlineStr">
        <is>
          <t>RCT-0009</t>
        </is>
      </c>
      <c r="B12" t="inlineStr">
        <is>
          <t>Unlisted Kiosk QX</t>
        </is>
      </c>
      <c r="C12" t="inlineStr"/>
      <c r="D12" t="inlineStr">
        <is>
          <t>2026-09-06</t>
        </is>
      </c>
      <c r="E12" t="inlineStr">
        <is>
          <t>2026-09-06</t>
        </is>
      </c>
      <c r="F12" t="inlineStr">
        <is>
          <t>CAD</t>
        </is>
      </c>
      <c r="G12" t="n">
        <v>9</v>
      </c>
      <c r="H12" t="n">
        <v>1.17</v>
      </c>
      <c r="I12" t="inlineStr">
        <is>
          <t>HST 13% as printed</t>
        </is>
      </c>
      <c r="J12" t="n">
        <v>10.17</v>
      </c>
      <c r="K12" t="inlineStr">
        <is>
          <t>cash</t>
        </is>
      </c>
      <c r="L12" t="inlineStr">
        <is>
          <t>supplies</t>
        </is>
      </c>
      <c r="M12" t="inlineStr">
        <is>
          <t>ops</t>
        </is>
      </c>
      <c r="N12" t="inlineStr"/>
      <c r="O12" t="inlineStr">
        <is>
          <t>20260906_unlisted-kiosk_10-17_CAD_RCT-0009.jpg</t>
        </is>
      </c>
      <c r="P12" t="inlineStr"/>
      <c r="Q12" t="inlineStr">
        <is>
          <t>exception</t>
        </is>
      </c>
      <c r="R12" t="inlineStr">
        <is>
          <t>Maya Chen</t>
        </is>
      </c>
      <c r="S12" t="inlineStr">
        <is>
          <t>Jordan Hale</t>
        </is>
      </c>
      <c r="T12" t="inlineStr">
        <is>
          <t>unknown_merchant</t>
        </is>
      </c>
      <c r="U12" t="inlineStr"/>
      <c r="V12" t="inlineStr"/>
      <c r="W12" t="inlineStr"/>
      <c r="X12" t="inlineStr">
        <is>
          <t>Merchant not on the optional list.</t>
        </is>
      </c>
      <c r="Y12">
        <f>ROUND(ABS((G12+H12)-J12),2)</f>
        <v/>
      </c>
      <c r="Z12">
        <f>IF(OR(B12="",D12="",J12=""),"",LOWER(TRIM(B12))&amp;"|"&amp;TEXT(D12,"yyyy-mm-dd")&amp;"|"&amp;TEXT(J12,"0.00")&amp;"|"&amp;F12)</f>
        <v/>
      </c>
      <c r="AA12">
        <f>IF(OR(B12="",D12="",F12="",J12="",O12="",R12=""),"missing","ok")</f>
        <v/>
      </c>
      <c r="AB12">
        <f>IF(OR(Q12="exception",Q12="pending_review",AA12="missing",Y12&gt;0.011),1,0)</f>
        <v/>
      </c>
    </row>
    <row r="13">
      <c r="A13" t="inlineStr">
        <is>
          <t>RCT-0010</t>
        </is>
      </c>
      <c r="B13" t="inlineStr">
        <is>
          <t>Humber Station Records</t>
        </is>
      </c>
      <c r="C13" t="inlineStr">
        <is>
          <t>HS-55</t>
        </is>
      </c>
      <c r="D13" t="inlineStr">
        <is>
          <t>2026-09-11</t>
        </is>
      </c>
      <c r="E13" t="inlineStr">
        <is>
          <t>2026-09-11</t>
        </is>
      </c>
      <c r="F13" t="inlineStr">
        <is>
          <t>CAD</t>
        </is>
      </c>
      <c r="G13" t="n">
        <v>14</v>
      </c>
      <c r="H13" t="n">
        <v>1.82</v>
      </c>
      <c r="I13" t="inlineStr">
        <is>
          <t>HST 13% as printed</t>
        </is>
      </c>
      <c r="J13" t="n">
        <v>15.82</v>
      </c>
      <c r="K13" t="inlineStr">
        <is>
          <t>card</t>
        </is>
      </c>
      <c r="L13" t="inlineStr">
        <is>
          <t>records</t>
        </is>
      </c>
      <c r="M13" t="inlineStr">
        <is>
          <t>ops</t>
        </is>
      </c>
      <c r="N13" t="inlineStr">
        <is>
          <t>222333444RT0001</t>
        </is>
      </c>
      <c r="O13" t="inlineStr">
        <is>
          <t>20260911_humber-station_15-82_CAD_RCT-0010.pdf</t>
        </is>
      </c>
      <c r="P13" t="inlineStr"/>
      <c r="Q13" t="inlineStr">
        <is>
          <t>approved</t>
        </is>
      </c>
      <c r="R13" t="inlineStr">
        <is>
          <t>Priya Nair</t>
        </is>
      </c>
      <c r="S13" t="inlineStr">
        <is>
          <t>Jordan Hale</t>
        </is>
      </c>
      <c r="T13" t="inlineStr"/>
      <c r="U13" t="inlineStr">
        <is>
          <t>approve</t>
        </is>
      </c>
      <c r="V13" t="inlineStr">
        <is>
          <t>2026-09-11T16:05:00</t>
        </is>
      </c>
      <c r="W13" t="inlineStr">
        <is>
          <t>EXP-FICTION-55</t>
        </is>
      </c>
      <c r="X13" t="inlineStr">
        <is>
          <t>Recorded after human confirm.</t>
        </is>
      </c>
      <c r="Y13">
        <f>ROUND(ABS((G13+H13)-J13),2)</f>
        <v/>
      </c>
      <c r="Z13">
        <f>IF(OR(B13="",D13="",J13=""),"",LOWER(TRIM(B13))&amp;"|"&amp;TEXT(D13,"yyyy-mm-dd")&amp;"|"&amp;TEXT(J13,"0.00")&amp;"|"&amp;F13)</f>
        <v/>
      </c>
      <c r="AA13">
        <f>IF(OR(B13="",D13="",F13="",J13="",O13="",R13=""),"missing","ok")</f>
        <v/>
      </c>
      <c r="AB13">
        <f>IF(OR(Q13="exception",Q13="pending_review",AA13="missing",Y13&gt;0.011),1,0)</f>
        <v/>
      </c>
    </row>
  </sheetData>
  <dataValidations count="5">
    <dataValidation sqref="F4:F13" showDropDown="0" showInputMessage="0" showErrorMessage="0" allowBlank="1" type="list">
      <formula1>"CAD,USD,EUR"</formula1>
    </dataValidation>
    <dataValidation sqref="K4:K13" showDropDown="0" showInputMessage="0" showErrorMessage="0" allowBlank="1" type="list">
      <formula1>"card,cash,other"</formula1>
    </dataValidation>
    <dataValidation sqref="Q4:Q13" showDropDown="0" showInputMessage="0" showErrorMessage="0" allowBlank="1" type="list">
      <formula1>"received,validating,exception,pending_review,approved,recorded,rejected,duplicate"</formula1>
    </dataValidation>
    <dataValidation sqref="T4:T13" showDropDown="0" showInputMessage="0" showErrorMessage="0" allowBlank="1" type="list">
      <formula1>"duplicate,arithmetic_mismatch,missing_source,missing_owner,unknown_merchant"</formula1>
    </dataValidation>
    <dataValidation sqref="U4:U13" showDropDown="0" showInputMessage="0" showErrorMessage="0" allowBlank="1" type="list">
      <formula1>"approve,reject,hold"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5" customWidth="1" min="1" max="1"/>
    <col width="25" customWidth="1" min="2" max="2"/>
    <col width="14" customWidth="1" min="3" max="3"/>
    <col width="12" customWidth="1" min="4" max="4"/>
  </cols>
  <sheetData>
    <row r="1">
      <c r="A1" s="1" t="inlineStr">
        <is>
          <t>Optional merchant list</t>
        </is>
      </c>
    </row>
    <row r="2"/>
    <row r="3">
      <c r="A3" s="3" t="inlineStr">
        <is>
          <t>merchant_id</t>
        </is>
      </c>
      <c r="B3" s="3" t="inlineStr">
        <is>
          <t>merchant_name</t>
        </is>
      </c>
      <c r="C3" s="3" t="inlineStr">
        <is>
          <t>list_status</t>
        </is>
      </c>
      <c r="D3" s="3" t="inlineStr">
        <is>
          <t>notes</t>
        </is>
      </c>
    </row>
    <row r="4">
      <c r="A4" t="inlineStr">
        <is>
          <t>MER-HARBOUR</t>
        </is>
      </c>
      <c r="B4" t="inlineStr">
        <is>
          <t>Harbour Cafe</t>
        </is>
      </c>
      <c r="C4" t="inlineStr">
        <is>
          <t>allowed</t>
        </is>
      </c>
      <c r="D4" t="inlineStr">
        <is>
          <t>Fictional</t>
        </is>
      </c>
    </row>
    <row r="5">
      <c r="A5" t="inlineStr">
        <is>
          <t>MER-UNION</t>
        </is>
      </c>
      <c r="B5" t="inlineStr">
        <is>
          <t>Union Station News</t>
        </is>
      </c>
      <c r="C5" t="inlineStr">
        <is>
          <t>allowed</t>
        </is>
      </c>
      <c r="D5" t="inlineStr">
        <is>
          <t>Fictional</t>
        </is>
      </c>
    </row>
    <row r="6">
      <c r="A6" t="inlineStr">
        <is>
          <t>MER-KING</t>
        </is>
      </c>
      <c r="B6" t="inlineStr">
        <is>
          <t>King West Hardware</t>
        </is>
      </c>
      <c r="C6" t="inlineStr">
        <is>
          <t>allowed</t>
        </is>
      </c>
      <c r="D6" t="inlineStr">
        <is>
          <t>Fictional</t>
        </is>
      </c>
    </row>
    <row r="7">
      <c r="A7" t="inlineStr">
        <is>
          <t>MER-SPADINA</t>
        </is>
      </c>
      <c r="B7" t="inlineStr">
        <is>
          <t>Spadina Printers</t>
        </is>
      </c>
      <c r="C7" t="inlineStr">
        <is>
          <t>allowed</t>
        </is>
      </c>
      <c r="D7" t="inlineStr">
        <is>
          <t>Fictional</t>
        </is>
      </c>
    </row>
    <row r="8">
      <c r="A8" t="inlineStr">
        <is>
          <t>MER-BATHURST</t>
        </is>
      </c>
      <c r="B8" t="inlineStr">
        <is>
          <t>Bathurst Calibration</t>
        </is>
      </c>
      <c r="C8" t="inlineStr">
        <is>
          <t>allowed</t>
        </is>
      </c>
      <c r="D8" t="inlineStr">
        <is>
          <t>Fictional</t>
        </is>
      </c>
    </row>
    <row r="9">
      <c r="A9" t="inlineStr">
        <is>
          <t>MER-DUFFERIN</t>
        </is>
      </c>
      <c r="B9" t="inlineStr">
        <is>
          <t>Dufferin Gasket Co</t>
        </is>
      </c>
      <c r="C9" t="inlineStr">
        <is>
          <t>allowed</t>
        </is>
      </c>
      <c r="D9" t="inlineStr">
        <is>
          <t>Fictional</t>
        </is>
      </c>
    </row>
    <row r="10">
      <c r="A10" t="inlineStr">
        <is>
          <t>MER-HUMBER</t>
        </is>
      </c>
      <c r="B10" t="inlineStr">
        <is>
          <t>Humber Station Records</t>
        </is>
      </c>
      <c r="C10" t="inlineStr">
        <is>
          <t>allowed</t>
        </is>
      </c>
      <c r="D10" t="inlineStr">
        <is>
          <t>Fictional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42" customWidth="1" min="3" max="3"/>
  </cols>
  <sheetData>
    <row r="1">
      <c r="A1" s="1" t="inlineStr">
        <is>
          <t>FieldDictionary</t>
        </is>
      </c>
    </row>
    <row r="2"/>
    <row r="3">
      <c r="A3" s="3" t="inlineStr">
        <is>
          <t>field</t>
        </is>
      </c>
      <c r="B3" s="3" t="inlineStr">
        <is>
          <t>type</t>
        </is>
      </c>
      <c r="C3" s="3" t="inlineStr">
        <is>
          <t>notes</t>
        </is>
      </c>
    </row>
    <row r="4">
      <c r="A4" t="inlineStr">
        <is>
          <t>record_id</t>
        </is>
      </c>
      <c r="B4" t="inlineStr">
        <is>
          <t>text</t>
        </is>
      </c>
      <c r="C4" t="inlineStr">
        <is>
          <t>Stable id RCT-...</t>
        </is>
      </c>
    </row>
    <row r="5">
      <c r="A5" t="inlineStr">
        <is>
          <t>merchant_name</t>
        </is>
      </c>
      <c r="B5" t="inlineStr">
        <is>
          <t>text</t>
        </is>
      </c>
      <c r="C5" t="inlineStr">
        <is>
          <t>As printed</t>
        </is>
      </c>
    </row>
    <row r="6">
      <c r="A6" t="inlineStr">
        <is>
          <t>receipt_no</t>
        </is>
      </c>
      <c r="B6" t="inlineStr">
        <is>
          <t>text</t>
        </is>
      </c>
      <c r="C6" t="inlineStr">
        <is>
          <t>Optional</t>
        </is>
      </c>
    </row>
    <row r="7">
      <c r="A7" t="inlineStr">
        <is>
          <t>tax_amount</t>
        </is>
      </c>
      <c r="B7" t="inlineStr">
        <is>
          <t>number</t>
        </is>
      </c>
      <c r="C7" t="inlineStr">
        <is>
          <t>Labeled tax-related capture. Not tax advice.</t>
        </is>
      </c>
    </row>
    <row r="8">
      <c r="A8" t="inlineStr">
        <is>
          <t>tax_label</t>
        </is>
      </c>
      <c r="B8" t="inlineStr">
        <is>
          <t>text</t>
        </is>
      </c>
      <c r="C8" t="inlineStr">
        <is>
          <t>Labeled tax-related capture. Not tax advice.</t>
        </is>
      </c>
    </row>
    <row r="9">
      <c r="A9" t="inlineStr">
        <is>
          <t>vendor_tax_id</t>
        </is>
      </c>
      <c r="B9" t="inlineStr">
        <is>
          <t>text</t>
        </is>
      </c>
      <c r="C9" t="inlineStr">
        <is>
          <t>Labeled tax-related capture. Not a registration check.</t>
        </is>
      </c>
    </row>
    <row r="10">
      <c r="A10" t="inlineStr">
        <is>
          <t>source_ref</t>
        </is>
      </c>
      <c r="B10" t="inlineStr">
        <is>
          <t>text</t>
        </is>
      </c>
      <c r="C10" t="inlineStr">
        <is>
          <t>Durable file name</t>
        </is>
      </c>
    </row>
    <row r="11">
      <c r="A11" t="inlineStr">
        <is>
          <t>destination_ref</t>
        </is>
      </c>
      <c r="B11" t="inlineStr">
        <is>
          <t>text</t>
        </is>
      </c>
      <c r="C11" t="inlineStr">
        <is>
          <t>External recording after human confirm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7" customWidth="1" min="1" max="1"/>
    <col width="42" customWidth="1" min="2" max="2"/>
    <col width="23" customWidth="1" min="3" max="3"/>
  </cols>
  <sheetData>
    <row r="1">
      <c r="A1" s="1" t="inlineStr">
        <is>
          <t>StatusModel</t>
        </is>
      </c>
    </row>
    <row r="2"/>
    <row r="3">
      <c r="A3" s="3" t="inlineStr">
        <is>
          <t>status</t>
        </is>
      </c>
      <c r="B3" s="3" t="inlineStr">
        <is>
          <t>meaning</t>
        </is>
      </c>
      <c r="C3" s="3" t="inlineStr">
        <is>
          <t>next</t>
        </is>
      </c>
    </row>
    <row r="4">
      <c r="A4" t="inlineStr">
        <is>
          <t>received</t>
        </is>
      </c>
      <c r="B4" t="inlineStr">
        <is>
          <t>Captured</t>
        </is>
      </c>
      <c r="C4" t="inlineStr">
        <is>
          <t>validating</t>
        </is>
      </c>
    </row>
    <row r="5">
      <c r="A5" t="inlineStr">
        <is>
          <t>pending_review</t>
        </is>
      </c>
      <c r="B5" t="inlineStr">
        <is>
          <t>Ready for a person</t>
        </is>
      </c>
      <c r="C5" t="inlineStr">
        <is>
          <t>approved or rejected</t>
        </is>
      </c>
    </row>
    <row r="6">
      <c r="A6" t="inlineStr">
        <is>
          <t>exception</t>
        </is>
      </c>
      <c r="B6" t="inlineStr">
        <is>
          <t>Named problem</t>
        </is>
      </c>
      <c r="C6" t="inlineStr">
        <is>
          <t>pending_review</t>
        </is>
      </c>
    </row>
    <row r="7">
      <c r="A7" t="inlineStr">
        <is>
          <t>approved</t>
        </is>
      </c>
      <c r="B7" t="inlineStr">
        <is>
          <t>Person approved the register row</t>
        </is>
      </c>
      <c r="C7" t="inlineStr">
        <is>
          <t>recorded</t>
        </is>
      </c>
    </row>
    <row r="8">
      <c r="A8" t="inlineStr">
        <is>
          <t>recorded</t>
        </is>
      </c>
      <c r="B8" t="inlineStr">
        <is>
          <t>Person recorded an external destination_ref</t>
        </is>
      </c>
      <c r="C8" t="inlineStr"/>
    </row>
    <row r="9">
      <c r="A9" t="inlineStr">
        <is>
          <t>duplicate</t>
        </is>
      </c>
      <c r="B9" t="inlineStr">
        <is>
          <t>Same merchant|date|total|currency</t>
        </is>
      </c>
      <c r="C9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2" customWidth="1" min="1" max="1"/>
    <col width="42" customWidth="1" min="2" max="2"/>
    <col width="19" customWidth="1" min="3" max="3"/>
  </cols>
  <sheetData>
    <row r="1">
      <c r="A1" s="1" t="inlineStr">
        <is>
          <t>Exceptions</t>
        </is>
      </c>
    </row>
    <row r="2"/>
    <row r="3">
      <c r="A3" s="3" t="inlineStr">
        <is>
          <t>exception_code</t>
        </is>
      </c>
      <c r="B3" s="3" t="inlineStr">
        <is>
          <t>meaning</t>
        </is>
      </c>
      <c r="C3" s="3" t="inlineStr">
        <is>
          <t>may_auto_approve</t>
        </is>
      </c>
    </row>
    <row r="4">
      <c r="A4" t="inlineStr">
        <is>
          <t>arithmetic_mismatch</t>
        </is>
      </c>
      <c r="B4" t="inlineStr">
        <is>
          <t>subtotal + tax_amount does not match total</t>
        </is>
      </c>
      <c r="C4" t="inlineStr">
        <is>
          <t>No</t>
        </is>
      </c>
    </row>
    <row r="5">
      <c r="A5" t="inlineStr">
        <is>
          <t>duplicate</t>
        </is>
      </c>
      <c r="B5" t="inlineStr">
        <is>
          <t>Weak duplicate key collision</t>
        </is>
      </c>
      <c r="C5" t="inlineStr">
        <is>
          <t>No</t>
        </is>
      </c>
    </row>
    <row r="6">
      <c r="A6" t="inlineStr">
        <is>
          <t>missing_source</t>
        </is>
      </c>
      <c r="B6" t="inlineStr">
        <is>
          <t>source_ref blank</t>
        </is>
      </c>
      <c r="C6" t="inlineStr">
        <is>
          <t>No</t>
        </is>
      </c>
    </row>
    <row r="7">
      <c r="A7" t="inlineStr">
        <is>
          <t>missing_owner</t>
        </is>
      </c>
      <c r="B7" t="inlineStr">
        <is>
          <t>owner blank</t>
        </is>
      </c>
      <c r="C7" t="inlineStr">
        <is>
          <t>No</t>
        </is>
      </c>
    </row>
    <row r="8">
      <c r="A8" t="inlineStr">
        <is>
          <t>unknown_merchant</t>
        </is>
      </c>
      <c r="B8" t="inlineStr">
        <is>
          <t>Not on optional list</t>
        </is>
      </c>
      <c r="C8" t="inlineStr">
        <is>
          <t>No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5" customWidth="1" min="1" max="1"/>
    <col width="38" customWidth="1" min="2" max="2"/>
    <col width="32" customWidth="1" min="3" max="3"/>
  </cols>
  <sheetData>
    <row r="1">
      <c r="A1" s="1" t="inlineStr">
        <is>
          <t>Roles</t>
        </is>
      </c>
    </row>
    <row r="2"/>
    <row r="3">
      <c r="A3" s="3" t="inlineStr">
        <is>
          <t>role</t>
        </is>
      </c>
      <c r="B3" s="3" t="inlineStr">
        <is>
          <t>allowed</t>
        </is>
      </c>
      <c r="C3" s="3" t="inlineStr">
        <is>
          <t>prohibited</t>
        </is>
      </c>
    </row>
    <row r="4">
      <c r="A4" t="inlineStr">
        <is>
          <t>intake_owner</t>
        </is>
      </c>
      <c r="B4" t="inlineStr">
        <is>
          <t>Create row and source_ref</t>
        </is>
      </c>
      <c r="C4" t="inlineStr">
        <is>
          <t>Approve or record destination</t>
        </is>
      </c>
    </row>
    <row r="5">
      <c r="A5" t="inlineStr">
        <is>
          <t>reviewer</t>
        </is>
      </c>
      <c r="B5" t="inlineStr">
        <is>
          <t>approve / reject / hold</t>
        </is>
      </c>
      <c r="C5" t="inlineStr">
        <is>
          <t>Give tax advice or pay</t>
        </is>
      </c>
    </row>
    <row r="6">
      <c r="A6" t="inlineStr">
        <is>
          <t>recorder</t>
        </is>
      </c>
      <c r="B6" t="inlineStr">
        <is>
          <t>Enter destination_ref after confirm</t>
        </is>
      </c>
      <c r="C6" t="inlineStr">
        <is>
          <t>Invent deductibility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1" customWidth="1" min="1" max="1"/>
    <col width="42" customWidth="1" min="2" max="2"/>
    <col width="34" customWidth="1" min="3" max="3"/>
  </cols>
  <sheetData>
    <row r="1">
      <c r="A1" s="1" t="inlineStr">
        <is>
          <t>ValidationRules</t>
        </is>
      </c>
    </row>
    <row r="2"/>
    <row r="3">
      <c r="A3" s="3" t="inlineStr">
        <is>
          <t>rule</t>
        </is>
      </c>
      <c r="B3" s="3" t="inlineStr">
        <is>
          <t>formula_or_test</t>
        </is>
      </c>
      <c r="C3" s="3" t="inlineStr">
        <is>
          <t>not_this</t>
        </is>
      </c>
    </row>
    <row r="4">
      <c r="A4" t="inlineStr">
        <is>
          <t>required</t>
        </is>
      </c>
      <c r="B4" t="inlineStr">
        <is>
          <t>merchant_name purchase_date currency total source_ref owner</t>
        </is>
      </c>
      <c r="C4" t="inlineStr">
        <is>
          <t>Authenticity of merchant</t>
        </is>
      </c>
    </row>
    <row r="5">
      <c r="A5" t="inlineStr">
        <is>
          <t>arithmetic</t>
        </is>
      </c>
      <c r="B5" t="inlineStr">
        <is>
          <t>ABS((subtotal+tax_amount)-total) &gt; 0.011</t>
        </is>
      </c>
      <c r="C5" t="inlineStr">
        <is>
          <t>Correct tax treatment</t>
        </is>
      </c>
    </row>
    <row r="6">
      <c r="A6" t="inlineStr">
        <is>
          <t>duplicate</t>
        </is>
      </c>
      <c r="B6" t="inlineStr">
        <is>
          <t>lower(merchant)|date|total|currency</t>
        </is>
      </c>
      <c r="C6" t="inlineStr">
        <is>
          <t>Invoice-number grade uniqueness</t>
        </is>
      </c>
    </row>
    <row r="7">
      <c r="A7" t="inlineStr">
        <is>
          <t>never auto-approve</t>
        </is>
      </c>
      <c r="B7" t="inlineStr">
        <is>
          <t>review_decision is human</t>
        </is>
      </c>
      <c r="C7" t="inlineStr">
        <is>
          <t>Tax filing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42" customWidth="1" min="1" max="1"/>
    <col width="42" customWidth="1" min="2" max="2"/>
    <col width="31" customWidth="1" min="3" max="3"/>
  </cols>
  <sheetData>
    <row r="1">
      <c r="A1" s="1" t="inlineStr">
        <is>
          <t>FileNaming</t>
        </is>
      </c>
    </row>
    <row r="2"/>
    <row r="3">
      <c r="A3" s="3" t="inlineStr">
        <is>
          <t>pattern</t>
        </is>
      </c>
      <c r="B3" s="3" t="inlineStr">
        <is>
          <t>example</t>
        </is>
      </c>
      <c r="C3" s="3" t="inlineStr">
        <is>
          <t>limit</t>
        </is>
      </c>
    </row>
    <row r="4">
      <c r="A4" t="inlineStr">
        <is>
          <t>YYYYMMDD_merchant-slug_total_currency_RCT-id.ext</t>
        </is>
      </c>
      <c r="B4" t="inlineStr">
        <is>
          <t>20260908_harbour-cafe_18-50_CAD_RCT-0001.pdf</t>
        </is>
      </c>
      <c r="C4" t="inlineStr">
        <is>
          <t>Not a legal retention regime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22" customWidth="1" min="3" max="3"/>
    <col width="14" customWidth="1" min="4" max="4"/>
    <col width="18" customWidth="1" min="5" max="5"/>
    <col width="12" customWidth="1" min="6" max="6"/>
    <col width="22" customWidth="1" min="7" max="7"/>
    <col width="16" customWidth="1" min="8" max="8"/>
  </cols>
  <sheetData>
    <row r="1">
      <c r="A1" s="1" t="inlineStr">
        <is>
          <t>AuditLog</t>
        </is>
      </c>
    </row>
    <row r="2"/>
    <row r="3">
      <c r="A3" s="3" t="inlineStr">
        <is>
          <t>event_id</t>
        </is>
      </c>
      <c r="B3" s="3" t="inlineStr">
        <is>
          <t>record_id</t>
        </is>
      </c>
      <c r="C3" s="3" t="inlineStr">
        <is>
          <t>changed_at</t>
        </is>
      </c>
      <c r="D3" s="3" t="inlineStr">
        <is>
          <t>actor</t>
        </is>
      </c>
      <c r="E3" s="3" t="inlineStr">
        <is>
          <t>field</t>
        </is>
      </c>
      <c r="F3" s="3" t="inlineStr">
        <is>
          <t>old_value</t>
        </is>
      </c>
      <c r="G3" s="3" t="inlineStr">
        <is>
          <t>new_value</t>
        </is>
      </c>
      <c r="H3" s="3" t="inlineStr">
        <is>
          <t>reason</t>
        </is>
      </c>
    </row>
    <row r="4">
      <c r="A4" t="inlineStr">
        <is>
          <t>EVT-R01</t>
        </is>
      </c>
      <c r="B4" t="inlineStr">
        <is>
          <t>RCT-0001</t>
        </is>
      </c>
      <c r="C4" t="inlineStr">
        <is>
          <t>2026-09-08T10:15:00</t>
        </is>
      </c>
      <c r="D4" t="inlineStr">
        <is>
          <t>Maya Chen</t>
        </is>
      </c>
      <c r="E4" t="inlineStr">
        <is>
          <t>status</t>
        </is>
      </c>
      <c r="F4" t="inlineStr"/>
      <c r="G4" t="inlineStr">
        <is>
          <t>pending_review</t>
        </is>
      </c>
      <c r="H4" t="inlineStr">
        <is>
          <t>Intake</t>
        </is>
      </c>
    </row>
    <row r="5">
      <c r="A5" t="inlineStr">
        <is>
          <t>EVT-R02</t>
        </is>
      </c>
      <c r="B5" t="inlineStr">
        <is>
          <t>RCT-0002</t>
        </is>
      </c>
      <c r="C5" t="inlineStr">
        <is>
          <t>2026-09-08T11:02:00</t>
        </is>
      </c>
      <c r="D5" t="inlineStr">
        <is>
          <t>Maya Chen</t>
        </is>
      </c>
      <c r="E5" t="inlineStr">
        <is>
          <t>status</t>
        </is>
      </c>
      <c r="F5" t="inlineStr">
        <is>
          <t>received</t>
        </is>
      </c>
      <c r="G5" t="inlineStr">
        <is>
          <t>duplicate</t>
        </is>
      </c>
      <c r="H5" t="inlineStr">
        <is>
          <t>Same key</t>
        </is>
      </c>
    </row>
    <row r="6">
      <c r="A6" t="inlineStr">
        <is>
          <t>EVT-R03</t>
        </is>
      </c>
      <c r="B6" t="inlineStr">
        <is>
          <t>RCT-0004</t>
        </is>
      </c>
      <c r="C6" t="inlineStr">
        <is>
          <t>2026-09-09T14:12:00</t>
        </is>
      </c>
      <c r="D6" t="inlineStr">
        <is>
          <t>Priya Nair</t>
        </is>
      </c>
      <c r="E6" t="inlineStr">
        <is>
          <t>exception_code</t>
        </is>
      </c>
      <c r="F6" t="inlineStr"/>
      <c r="G6" t="inlineStr">
        <is>
          <t>arithmetic_mismatch</t>
        </is>
      </c>
      <c r="H6" t="inlineStr">
        <is>
          <t>Printed total</t>
        </is>
      </c>
    </row>
    <row r="7">
      <c r="A7" t="inlineStr">
        <is>
          <t>EVT-R04</t>
        </is>
      </c>
      <c r="B7" t="inlineStr">
        <is>
          <t>RCT-0005</t>
        </is>
      </c>
      <c r="C7" t="inlineStr">
        <is>
          <t>2026-09-10T16:00:00</t>
        </is>
      </c>
      <c r="D7" t="inlineStr">
        <is>
          <t>Jordan Hale</t>
        </is>
      </c>
      <c r="E7" t="inlineStr">
        <is>
          <t>review_decision</t>
        </is>
      </c>
      <c r="F7" t="inlineStr"/>
      <c r="G7" t="inlineStr">
        <is>
          <t>approve</t>
        </is>
      </c>
      <c r="H7" t="inlineStr">
        <is>
          <t>Register only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42" customWidth="1" min="2" max="2"/>
  </cols>
  <sheetData>
    <row r="1">
      <c r="A1" s="1" t="inlineStr">
        <is>
          <t>Lookups</t>
        </is>
      </c>
    </row>
    <row r="2"/>
    <row r="3">
      <c r="A3" s="3" t="inlineStr">
        <is>
          <t>list</t>
        </is>
      </c>
      <c r="B3" s="3" t="inlineStr">
        <is>
          <t>values</t>
        </is>
      </c>
    </row>
    <row r="4">
      <c r="A4" t="inlineStr">
        <is>
          <t>currency</t>
        </is>
      </c>
      <c r="B4" t="inlineStr">
        <is>
          <t>CAD,USD,EUR</t>
        </is>
      </c>
    </row>
    <row r="5">
      <c r="A5" t="inlineStr">
        <is>
          <t>status</t>
        </is>
      </c>
      <c r="B5" t="inlineStr">
        <is>
          <t>received,validating,exception,pending_review,approved,recorded,rejected,duplicate</t>
        </is>
      </c>
    </row>
    <row r="6">
      <c r="A6" t="inlineStr">
        <is>
          <t>review_decision</t>
        </is>
      </c>
      <c r="B6" t="inlineStr">
        <is>
          <t>approve,reject,hold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42" customWidth="1" min="1" max="1"/>
    <col width="16" customWidth="1" min="2" max="2"/>
    <col width="12" customWidth="1" min="3" max="3"/>
    <col width="12" customWidth="1" min="4" max="4"/>
    <col width="17" customWidth="1" min="5" max="5"/>
    <col width="15" customWidth="1" min="6" max="6"/>
  </cols>
  <sheetData>
    <row r="1">
      <c r="A1" s="1" t="inlineStr">
        <is>
          <t>Review queue</t>
        </is>
      </c>
    </row>
    <row r="2">
      <c r="A2" s="2" t="inlineStr">
        <is>
          <t>Human review before destination_ref. Not a tax determination.</t>
        </is>
      </c>
    </row>
    <row r="3">
      <c r="A3" s="3" t="inlineStr">
        <is>
          <t>record_id</t>
        </is>
      </c>
      <c r="B3" s="3" t="inlineStr">
        <is>
          <t>merchant_name</t>
        </is>
      </c>
      <c r="C3" s="3" t="inlineStr">
        <is>
          <t>total</t>
        </is>
      </c>
      <c r="D3" s="3" t="inlineStr">
        <is>
          <t>status</t>
        </is>
      </c>
      <c r="E3" s="3" t="inlineStr">
        <is>
          <t>exception_code</t>
        </is>
      </c>
      <c r="F3" s="3" t="inlineStr">
        <is>
          <t>needs_review</t>
        </is>
      </c>
    </row>
    <row r="4">
      <c r="A4">
        <f>IFERROR(QUERY(Receipts!A3:AB13,"select A, B, J, Q, T, AB where AB = 1",1),"No review rows")</f>
        <v/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42" customWidth="1" min="1" max="1"/>
    <col width="40" customWidth="1" min="2" max="2"/>
  </cols>
  <sheetData>
    <row r="1">
      <c r="A1" s="1" t="inlineStr">
        <is>
          <t>Planning counts only</t>
        </is>
      </c>
    </row>
    <row r="2"/>
    <row r="3">
      <c r="A3" t="inlineStr">
        <is>
          <t>open_or_review_rows</t>
        </is>
      </c>
      <c r="B3">
        <f>COUNTIF(Receipts!AB4:AB13,1)</f>
        <v/>
      </c>
    </row>
    <row r="4">
      <c r="A4" t="inlineStr">
        <is>
          <t>exception_rows</t>
        </is>
      </c>
      <c r="B4">
        <f>COUNTIF(Receipts!Q4:Q13,"exception")</f>
        <v/>
      </c>
    </row>
    <row r="5">
      <c r="A5" t="inlineStr">
        <is>
          <t>duplicate_rows</t>
        </is>
      </c>
      <c r="B5">
        <f>COUNTIF(Receipts!Q4:Q13,"duplicate")</f>
        <v/>
      </c>
    </row>
    <row r="6">
      <c r="A6" s="2" t="inlineStr">
        <is>
          <t>This dashboard does not calculate tax savings.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2026-09-10T11:34:31Z</dcterms:created>
  <dcterms:modified xmlns:dcterms="http://purl.org/dc/terms/" xmlns:xsi="http://www.w3.org/2001/XMLSchema-instance" xsi:type="dcterms:W3CDTF">2026-09-10T11:34:31Z</dcterms:modified>
</cp:coreProperties>
</file>