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Instructions" sheetId="1" r:id="rId1"/>
    <sheet name="Invoices" sheetId="2" r:id="rId2"/>
    <sheet name="Vendors" sheetId="3" r:id="rId3"/>
    <sheet name="FieldDictionary" sheetId="4" r:id="rId4"/>
    <sheet name="StatusModel" sheetId="5" r:id="rId5"/>
    <sheet name="Roles" sheetId="6" r:id="rId6"/>
    <sheet name="DuplicateRules" sheetId="7" r:id="rId7"/>
    <sheet name="Exceptions" sheetId="8" r:id="rId8"/>
    <sheet name="FollowUp" sheetId="9" r:id="rId9"/>
    <sheet name="Dashboard" sheetId="10" r:id="rId10"/>
    <sheet name="AuditLog" sheetId="11" r:id="rId11"/>
    <sheet name="Lookups" sheetId="12" r:id="rId12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">
    <xf fontId="0" fillId="0" borderId="0"/>
    <xf fontId="1" fillId="0" border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1" activePane="bottomLeft" state="frozen"/>
    </sheetView>
  </sheetViews>
  <sheetData>
    <row r="1">
      <c t="inlineStr" s="1">
        <is>
          <t xml:space="preserve">Flowgrammer Google Sheets Invoice Tracker Workbook</t>
        </is>
      </c>
      <c t="inlineStr" s="1">
        <is>
          <t xml:space="preserve"/>
        </is>
      </c>
    </row>
    <row r="2">
      <c t="inlineStr">
        <is>
          <t xml:space="preserve">version</t>
        </is>
      </c>
      <c t="inlineStr">
        <is>
          <t xml:space="preserve">0.1.0</t>
        </is>
      </c>
    </row>
    <row r="3">
      <c t="inlineStr">
        <is>
          <t xml:space="preserve">buyer_example</t>
        </is>
      </c>
      <c t="inlineStr">
        <is>
          <t xml:space="preserve">Cedar &amp; Quay Fabrication Ltd (fictional)</t>
        </is>
      </c>
    </row>
    <row r="4">
      <c t="inlineStr">
        <is>
          <t xml:space="preserve">as_of_date</t>
        </is>
      </c>
      <c t="inlineStr">
        <is>
          <t xml:space="preserve">2026-09-08</t>
        </is>
      </c>
    </row>
    <row r="5">
      <c t="inlineStr">
        <is>
          <t xml:space="preserve">product</t>
        </is>
      </c>
      <c t="inlineStr">
        <is>
          <t xml:space="preserve">Accounts-payable status register for bills received. Not a sales-invoice template.</t>
        </is>
      </c>
    </row>
    <row r="6">
      <c t="inlineStr">
        <is>
          <t xml:space="preserve">canonical_article</t>
        </is>
      </c>
      <c t="inlineStr">
        <is>
          <t xml:space="preserve">/insights/google-sheets-invoice-tracker</t>
        </is>
      </c>
    </row>
    <row r="7">
      <c t="inlineStr">
        <is>
          <t xml:space="preserve">parent_article</t>
        </is>
      </c>
      <c t="inlineStr">
        <is>
          <t xml:space="preserve">/insights/invoice-tracker</t>
        </is>
      </c>
    </row>
    <row r="8">
      <c t="inlineStr">
        <is>
          <t xml:space="preserve">starter_pack</t>
        </is>
      </c>
      <c t="inlineStr">
        <is>
          <t xml:space="preserve">/resources/invoice-tracker-starter-pack</t>
        </is>
      </c>
    </row>
    <row r="9">
      <c t="inlineStr">
        <is>
          <t xml:space="preserve">human_boundary</t>
        </is>
      </c>
      <c t="inlineStr">
        <is>
          <t xml:space="preserve">A person must approve before anyone records posted_ref or paid_ref.</t>
        </is>
      </c>
    </row>
    <row r="10">
      <c t="inlineStr">
        <is>
          <t xml:space="preserve">prohibited</t>
        </is>
      </c>
      <c t="inlineStr">
        <is>
          <t xml:space="preserve">This workbook does not extract PDFs, create accounting drafts, certify AP approval, or pay anyone.</t>
        </is>
      </c>
    </row>
    <row r="11">
      <c t="inlineStr">
        <is>
          <t xml:space="preserve">protection</t>
        </is>
      </c>
      <c t="inlineStr">
        <is>
          <t xml:space="preserve">After import, protect formula columns AD:AI if you want. Google says protection is not a security measure. People can print, copy, paste, import, and export a protected spreadsheet.</t>
        </is>
      </c>
    </row>
    <row r="12">
      <c t="inlineStr">
        <is>
          <t xml:space="preserve">import_1</t>
        </is>
      </c>
      <c t="inlineStr">
        <is>
          <t xml:space="preserve">In Google Sheets: File &gt; Import &gt; upload this XLSX &gt; Create new spreadsheet or Replace spreadsheet.</t>
        </is>
      </c>
    </row>
    <row r="13">
      <c t="inlineStr">
        <is>
          <t xml:space="preserve">import_2</t>
        </is>
      </c>
      <c t="inlineStr">
        <is>
          <t xml:space="preserve">Or import each CSV in csv/ onto a matching tab. Official help: support.google.com/docs/answer/9331167</t>
        </is>
      </c>
    </row>
    <row r="14">
      <c t="inlineStr">
        <is>
          <t xml:space="preserve">sharing</t>
        </is>
      </c>
      <c t="inlineStr">
        <is>
          <t xml:space="preserve">Share reviewers as Editor. Do not grant a script permission to post or pay.</t>
        </is>
      </c>
    </row>
    <row r="15">
      <c t="inlineStr">
        <is>
          <t xml:space="preserve">filter_views</t>
        </is>
      </c>
      <c t="inlineStr">
        <is>
          <t xml:space="preserve">After import, Data &gt; Create filter view: Pending approval, Exceptions, Overdue, Approved unposted, Duplicates.</t>
        </is>
      </c>
    </row>
    <row r="16">
      <c t="inlineStr">
        <is>
          <t xml:space="preserve">duplicate_key</t>
        </is>
      </c>
      <c t="inlineStr">
        <is>
          <t xml:space="preserve">AD computes lower(trim(vendor_name))|lower(trim(invoice_no)) when invoice_no is present. It does not look at exception_code.</t>
        </is>
      </c>
    </row>
    <row r="17">
      <c t="inlineStr">
        <is>
          <t xml:space="preserve">blank_rows</t>
        </is>
      </c>
      <c t="inlineStr">
        <is>
          <t xml:space="preserve">Rows 12-50 keep dropdowns and empty-safe formulas. Dashboard counts only rows with a record_id.</t>
        </is>
      </c>
    </row>
    <row r="18">
      <c t="inlineStr">
        <is>
          <t xml:space="preserve">sample_data</t>
        </is>
      </c>
      <c t="inlineStr">
        <is>
          <t xml:space="preserve">All vendors, people, GST/HST numbers, and destination ids are fictional.</t>
        </is>
      </c>
    </row>
    <row r="19">
      <c t="inlineStr">
        <is>
          <t xml:space="preserve">apps_script</t>
        </is>
      </c>
      <c t="inlineStr">
        <is>
          <t xml:space="preserve">Optional later. Out of v1 financial writes. Do not script posting or payment.</t>
        </is>
      </c>
    </row>
    <row r="20">
      <c t="inlineStr">
        <is>
          <t xml:space="preserve">live_sheet</t>
        </is>
      </c>
      <c t="inlineStr">
        <is>
          <t xml:space="preserve">This file is an XLSX twin. It is not a live native Google Sheet.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record_id</t>
        </is>
      </c>
      <c t="inlineStr" s="1">
        <is>
          <t xml:space="preserve">vendor_name</t>
        </is>
      </c>
      <c t="inlineStr" s="1">
        <is>
          <t xml:space="preserve">vendor_id</t>
        </is>
      </c>
      <c t="inlineStr" s="1">
        <is>
          <t xml:space="preserve">invoice_no</t>
        </is>
      </c>
      <c t="inlineStr" s="1">
        <is>
          <t xml:space="preserve">invoice_date</t>
        </is>
      </c>
      <c t="inlineStr" s="1">
        <is>
          <t xml:space="preserve">received_date</t>
        </is>
      </c>
      <c t="inlineStr" s="1">
        <is>
          <t xml:space="preserve">due_date</t>
        </is>
      </c>
      <c t="inlineStr" s="1">
        <is>
          <t xml:space="preserve">currency</t>
        </is>
      </c>
      <c t="inlineStr" s="1">
        <is>
          <t xml:space="preserve">subtotal</t>
        </is>
      </c>
      <c t="inlineStr" s="1">
        <is>
          <t xml:space="preserve">tax</t>
        </is>
      </c>
      <c t="inlineStr" s="1">
        <is>
          <t xml:space="preserve">total</t>
        </is>
      </c>
      <c t="inlineStr" s="1">
        <is>
          <t xml:space="preserve">tax_label</t>
        </is>
      </c>
      <c t="inlineStr" s="1">
        <is>
          <t xml:space="preserve">vendor_tax_id</t>
        </is>
      </c>
      <c t="inlineStr" s="1">
        <is>
          <t xml:space="preserve">po_number</t>
        </is>
      </c>
      <c t="inlineStr" s="1">
        <is>
          <t xml:space="preserve">description</t>
        </is>
      </c>
      <c t="inlineStr" s="1">
        <is>
          <t xml:space="preserve">status</t>
        </is>
      </c>
      <c t="inlineStr" s="1">
        <is>
          <t xml:space="preserve">owner</t>
        </is>
      </c>
      <c t="inlineStr" s="1">
        <is>
          <t xml:space="preserve">reviewer</t>
        </is>
      </c>
      <c t="inlineStr" s="1">
        <is>
          <t xml:space="preserve">source_ref</t>
        </is>
      </c>
      <c t="inlineStr" s="1">
        <is>
          <t xml:space="preserve">exception_code</t>
        </is>
      </c>
      <c t="inlineStr" s="1">
        <is>
          <t xml:space="preserve">approval_decision</t>
        </is>
      </c>
      <c t="inlineStr" s="1">
        <is>
          <t xml:space="preserve">approval_at</t>
        </is>
      </c>
      <c t="inlineStr" s="1">
        <is>
          <t xml:space="preserve">posted_ref</t>
        </is>
      </c>
      <c t="inlineStr" s="1">
        <is>
          <t xml:space="preserve">posted_at</t>
        </is>
      </c>
      <c t="inlineStr" s="1">
        <is>
          <t xml:space="preserve">paid_ref</t>
        </is>
      </c>
      <c t="inlineStr" s="1">
        <is>
          <t xml:space="preserve">paid_at</t>
        </is>
      </c>
      <c t="inlineStr" s="1">
        <is>
          <t xml:space="preserve">follow_up_owner</t>
        </is>
      </c>
      <c t="inlineStr" s="1">
        <is>
          <t xml:space="preserve">last_event_at</t>
        </is>
      </c>
      <c t="inlineStr" s="1">
        <is>
          <t xml:space="preserve">notes</t>
        </is>
      </c>
      <c t="inlineStr" s="1">
        <is>
          <t xml:space="preserve">duplicate_key</t>
        </is>
      </c>
      <c t="inlineStr" s="1">
        <is>
          <t xml:space="preserve">amount_delta</t>
        </is>
      </c>
      <c t="inlineStr" s="1">
        <is>
          <t xml:space="preserve">days_overdue</t>
        </is>
      </c>
      <c t="inlineStr" s="1">
        <is>
          <t xml:space="preserve">aging_bucket</t>
        </is>
      </c>
      <c t="inlineStr" s="1">
        <is>
          <t xml:space="preserve">is_overdue</t>
        </is>
      </c>
      <c t="inlineStr" s="1">
        <is>
          <t xml:space="preserve">posted_without_approval</t>
        </is>
      </c>
    </row>
    <row r="2">
      <c t="inlineStr">
        <is>
          <t xml:space="preserve">INV-TR-0001</t>
        </is>
      </c>
      <c t="inlineStr">
        <is>
          <t xml:space="preserve">Ridgemont Industrial Supply Co</t>
        </is>
      </c>
      <c t="inlineStr">
        <is>
          <t xml:space="preserve">VEND-RIDGEMONT</t>
        </is>
      </c>
      <c t="inlineStr">
        <is>
          <t xml:space="preserve">INV-TP-2401</t>
        </is>
      </c>
      <c t="inlineStr">
        <is>
          <t xml:space="preserve">2026-09-08</t>
        </is>
      </c>
      <c t="inlineStr">
        <is>
          <t xml:space="preserve">2026-09-08</t>
        </is>
      </c>
      <c t="inlineStr">
        <is>
          <t xml:space="preserve">2026-10-08</t>
        </is>
      </c>
      <c t="inlineStr">
        <is>
          <t xml:space="preserve">CAD</t>
        </is>
      </c>
      <c t="n">
        <v>400.00</v>
      </c>
      <c t="n">
        <v>52.00</v>
      </c>
      <c t="n">
        <v>452.00</v>
      </c>
      <c t="inlineStr">
        <is>
          <t xml:space="preserve">HST 13%</t>
        </is>
      </c>
      <c t="inlineStr">
        <is>
          <t xml:space="preserve">111222333RT0001</t>
        </is>
      </c>
      <c t="inlineStr">
        <is>
          <t xml:space="preserve">PO-CQ-188</t>
        </is>
      </c>
      <c t="inlineStr">
        <is>
          <t xml:space="preserve">Safety vests, clipboards, fastener bins</t>
        </is>
      </c>
      <c t="inlineStr">
        <is>
          <t xml:space="preserve">pending_approval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ridgemont-inv-tp-2401.pdf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2026-09-08T10:15:00</t>
        </is>
      </c>
      <c t="inlineStr">
        <is>
          <t xml:space="preserve">Clean test-pack seed. Fictional.</t>
        </is>
      </c>
      <c>
        <f>IF(D2="","",LOWER(TRIM(B2))&amp;"|"&amp;LOWER(TRIM(D2)))</f>
      </c>
      <c>
        <f>ROUND(ABS((I2+J2)-K2),2)</f>
      </c>
      <c>
        <f>IF(OR(P2="paid",P2="rejected",P2="duplicate"),0,IF(G2="",0,MAX(0,DATEVALUE(Instructions!$B$4)-DATEVALUE(G2))))</f>
      </c>
      <c>
        <f>IF(AF2=0,"current",IF(AF2&lt;=7,"1_7",IF(AF2&lt;=30,"8_30","31_plus")))</f>
      </c>
      <c>
        <f>IF(AND(AF2&gt;0,NOT(OR(P2="paid",P2="rejected",P2="duplicate"))),"yes","no")</f>
      </c>
      <c>
        <f>IF(AND(W2&lt;&gt;"",U2=""),"yes","no")</f>
      </c>
    </row>
    <row r="3">
      <c t="inlineStr">
        <is>
          <t xml:space="preserve">INV-TR-0002</t>
        </is>
      </c>
      <c t="inlineStr">
        <is>
          <t xml:space="preserve">Ridgemont Industrial Supply Co</t>
        </is>
      </c>
      <c t="inlineStr">
        <is>
          <t xml:space="preserve">VEND-RIDGEMONT</t>
        </is>
      </c>
      <c t="inlineStr">
        <is>
          <t xml:space="preserve">INV-TP-2401</t>
        </is>
      </c>
      <c t="inlineStr">
        <is>
          <t xml:space="preserve">2026-09-08</t>
        </is>
      </c>
      <c t="inlineStr">
        <is>
          <t xml:space="preserve">2026-09-08</t>
        </is>
      </c>
      <c t="inlineStr">
        <is>
          <t xml:space="preserve">2026-10-08</t>
        </is>
      </c>
      <c t="inlineStr">
        <is>
          <t xml:space="preserve">CAD</t>
        </is>
      </c>
      <c t="n">
        <v>400.00</v>
      </c>
      <c t="n">
        <v>52.00</v>
      </c>
      <c t="n">
        <v>452.00</v>
      </c>
      <c t="inlineStr">
        <is>
          <t xml:space="preserve">HST 13%</t>
        </is>
      </c>
      <c t="inlineStr">
        <is>
          <t xml:space="preserve">111222333RT0001</t>
        </is>
      </c>
      <c t="inlineStr">
        <is>
          <t xml:space="preserve">PO-CQ-188</t>
        </is>
      </c>
      <c t="inlineStr">
        <is>
          <t xml:space="preserve">Safety vests, clipboards, fastener bins</t>
        </is>
      </c>
      <c t="inlineStr">
        <is>
          <t xml:space="preserve">duplicate</t>
        </is>
      </c>
      <c t="inlineStr">
        <is>
          <t xml:space="preserve">Maya Chen</t>
        </is>
      </c>
      <c t="inlineStr">
        <is>
          <t xml:space="preserve"/>
        </is>
      </c>
      <c t="inlineStr">
        <is>
          <t xml:space="preserve">ridgemont-inv-tp-2401-forwarded.pdf</t>
        </is>
      </c>
      <c t="inlineStr">
        <is>
          <t xml:space="preserve">duplicate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2026-09-08T11:02:00</t>
        </is>
      </c>
      <c t="inlineStr">
        <is>
          <t xml:space="preserve">Same vendor and invoice number. Different source file.</t>
        </is>
      </c>
      <c>
        <f>IF(D3="","",LOWER(TRIM(B3))&amp;"|"&amp;LOWER(TRIM(D3)))</f>
      </c>
      <c>
        <f>ROUND(ABS((I3+J3)-K3),2)</f>
      </c>
      <c>
        <f>IF(OR(P3="paid",P3="rejected",P3="duplicate"),0,IF(G3="",0,MAX(0,DATEVALUE(Instructions!$B$4)-DATEVALUE(G3))))</f>
      </c>
      <c>
        <f>IF(AF3=0,"current",IF(AF3&lt;=7,"1_7",IF(AF3&lt;=30,"8_30","31_plus")))</f>
      </c>
      <c>
        <f>IF(AND(AF3&gt;0,NOT(OR(P3="paid",P3="rejected",P3="duplicate"))),"yes","no")</f>
      </c>
      <c>
        <f>IF(AND(W3&lt;&gt;"",U3=""),"yes","no")</f>
      </c>
    </row>
    <row r="4">
      <c t="inlineStr">
        <is>
          <t xml:space="preserve">INV-TR-0003</t>
        </is>
      </c>
      <c t="inlineStr">
        <is>
          <t xml:space="preserve">Ashbridge Print Works</t>
        </is>
      </c>
      <c t="inlineStr">
        <is>
          <t xml:space="preserve">VEND-ASHBRIDGE</t>
        </is>
      </c>
      <c t="inlineStr">
        <is>
          <t xml:space="preserve"/>
        </is>
      </c>
      <c t="inlineStr">
        <is>
          <t xml:space="preserve">2026-09-09</t>
        </is>
      </c>
      <c t="inlineStr">
        <is>
          <t xml:space="preserve">2026-09-09</t>
        </is>
      </c>
      <c t="inlineStr">
        <is>
          <t xml:space="preserve">2026-10-09</t>
        </is>
      </c>
      <c t="inlineStr">
        <is>
          <t xml:space="preserve">CAD</t>
        </is>
      </c>
      <c t="n">
        <v>228.00</v>
      </c>
      <c t="n">
        <v>29.64</v>
      </c>
      <c t="n">
        <v>257.64</v>
      </c>
      <c t="inlineStr">
        <is>
          <t xml:space="preserve">HST 13%</t>
        </is>
      </c>
      <c t="inlineStr">
        <is>
          <t xml:space="preserve">444555666RT0001</t>
        </is>
      </c>
      <c t="inlineStr">
        <is>
          <t xml:space="preserve">PO-CQ-201</t>
        </is>
      </c>
      <c t="inlineStr">
        <is>
          <t xml:space="preserve">Procedure binders and index tabs</t>
        </is>
      </c>
      <c t="inlineStr">
        <is>
          <t xml:space="preserve">exception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ashbridge-missing-number.pdf</t>
        </is>
      </c>
      <c t="inlineStr">
        <is>
          <t xml:space="preserve">missing_invoice_no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Maya Chen</t>
        </is>
      </c>
      <c t="inlineStr">
        <is>
          <t xml:space="preserve">2026-09-09T09:40:00</t>
        </is>
      </c>
      <c t="inlineStr">
        <is>
          <t xml:space="preserve">Test-pack missing invoice number. Fictional.</t>
        </is>
      </c>
      <c>
        <f>IF(D4="","",LOWER(TRIM(B4))&amp;"|"&amp;LOWER(TRIM(D4)))</f>
      </c>
      <c>
        <f>ROUND(ABS((I4+J4)-K4),2)</f>
      </c>
      <c>
        <f>IF(OR(P4="paid",P4="rejected",P4="duplicate"),0,IF(G4="",0,MAX(0,DATEVALUE(Instructions!$B$4)-DATEVALUE(G4))))</f>
      </c>
      <c>
        <f>IF(AF4=0,"current",IF(AF4&lt;=7,"1_7",IF(AF4&lt;=30,"8_30","31_plus")))</f>
      </c>
      <c>
        <f>IF(AND(AF4&gt;0,NOT(OR(P4="paid",P4="rejected",P4="duplicate"))),"yes","no")</f>
      </c>
      <c>
        <f>IF(AND(W4&lt;&gt;"",U4=""),"yes","no")</f>
      </c>
    </row>
    <row r="5">
      <c t="inlineStr">
        <is>
          <t xml:space="preserve">INV-TR-0004</t>
        </is>
      </c>
      <c t="inlineStr">
        <is>
          <t xml:space="preserve">Prairie Bolt &amp; Fastener Ltd</t>
        </is>
      </c>
      <c t="inlineStr">
        <is>
          <t xml:space="preserve">VEND-PRAIRIE</t>
        </is>
      </c>
      <c t="inlineStr">
        <is>
          <t xml:space="preserve">INV-TP-2404</t>
        </is>
      </c>
      <c t="inlineStr">
        <is>
          <t xml:space="preserve">2026-09-10</t>
        </is>
      </c>
      <c t="inlineStr">
        <is>
          <t xml:space="preserve">2026-09-10</t>
        </is>
      </c>
      <c t="inlineStr">
        <is>
          <t xml:space="preserve">2026-10-10</t>
        </is>
      </c>
      <c t="inlineStr">
        <is>
          <t xml:space="preserve">CAD</t>
        </is>
      </c>
      <c t="n">
        <v>210.00</v>
      </c>
      <c t="n">
        <v>10.50</v>
      </c>
      <c t="n">
        <v>185.00</v>
      </c>
      <c t="inlineStr">
        <is>
          <t xml:space="preserve">GST 5%</t>
        </is>
      </c>
      <c t="inlineStr">
        <is>
          <t xml:space="preserve">777888999RT0001</t>
        </is>
      </c>
      <c t="inlineStr">
        <is>
          <t xml:space="preserve">PO-CQ-214</t>
        </is>
      </c>
      <c t="inlineStr">
        <is>
          <t xml:space="preserve">Carriage bolts, lock nuts, washer kits</t>
        </is>
      </c>
      <c t="inlineStr">
        <is>
          <t xml:space="preserve">exception</t>
        </is>
      </c>
      <c t="inlineStr">
        <is>
          <t xml:space="preserve">Priya Nair</t>
        </is>
      </c>
      <c t="inlineStr">
        <is>
          <t xml:space="preserve">Jordan Hale</t>
        </is>
      </c>
      <c t="inlineStr">
        <is>
          <t xml:space="preserve">prairie-bolt-inv-tp-2404.pdf</t>
        </is>
      </c>
      <c t="inlineStr">
        <is>
          <t xml:space="preserve">conflicting_total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Priya Nair</t>
        </is>
      </c>
      <c t="inlineStr">
        <is>
          <t xml:space="preserve">2026-09-10T14:12:00</t>
        </is>
      </c>
      <c t="inlineStr">
        <is>
          <t xml:space="preserve">Printed total 185.00. Subtotal plus tax 220.50.</t>
        </is>
      </c>
      <c>
        <f>IF(D5="","",LOWER(TRIM(B5))&amp;"|"&amp;LOWER(TRIM(D5)))</f>
      </c>
      <c>
        <f>ROUND(ABS((I5+J5)-K5),2)</f>
      </c>
      <c>
        <f>IF(OR(P5="paid",P5="rejected",P5="duplicate"),0,IF(G5="",0,MAX(0,DATEVALUE(Instructions!$B$4)-DATEVALUE(G5))))</f>
      </c>
      <c>
        <f>IF(AF5=0,"current",IF(AF5&lt;=7,"1_7",IF(AF5&lt;=30,"8_30","31_plus")))</f>
      </c>
      <c>
        <f>IF(AND(AF5&gt;0,NOT(OR(P5="paid",P5="rejected",P5="duplicate"))),"yes","no")</f>
      </c>
      <c>
        <f>IF(AND(W5&lt;&gt;"",U5=""),"yes","no")</f>
      </c>
    </row>
    <row r="6">
      <c t="inlineStr">
        <is>
          <t xml:space="preserve">INV-TR-0005</t>
        </is>
      </c>
      <c t="inlineStr">
        <is>
          <t xml:space="preserve">Humber Station Records Inc</t>
        </is>
      </c>
      <c t="inlineStr">
        <is>
          <t xml:space="preserve">VEND-HUMBER</t>
        </is>
      </c>
      <c t="inlineStr">
        <is>
          <t xml:space="preserve">INV-TP-2405</t>
        </is>
      </c>
      <c t="inlineStr">
        <is>
          <t xml:space="preserve">2026-09-11</t>
        </is>
      </c>
      <c t="inlineStr">
        <is>
          <t xml:space="preserve">2026-09-11</t>
        </is>
      </c>
      <c t="inlineStr">
        <is>
          <t xml:space="preserve">2026-10-11</t>
        </is>
      </c>
      <c t="inlineStr">
        <is>
          <t xml:space="preserve">CAD</t>
        </is>
      </c>
      <c t="n">
        <v>146.00</v>
      </c>
      <c t="n">
        <v>18.98</v>
      </c>
      <c t="n">
        <v>164.98</v>
      </c>
      <c t="inlineStr">
        <is>
          <t xml:space="preserve">HST 13%</t>
        </is>
      </c>
      <c t="inlineStr">
        <is>
          <t xml:space="preserve">222333444RT0001</t>
        </is>
      </c>
      <c t="inlineStr">
        <is>
          <t xml:space="preserve">PO-CQ-227</t>
        </is>
      </c>
      <c t="inlineStr">
        <is>
          <t xml:space="preserve">Archive boxes and numbering stamps</t>
        </is>
      </c>
      <c t="inlineStr">
        <is>
          <t xml:space="preserve">approved</t>
        </is>
      </c>
      <c t="inlineStr">
        <is>
          <t xml:space="preserve">Jordan Hale</t>
        </is>
      </c>
      <c t="inlineStr">
        <is>
          <t xml:space="preserve">Jordan Hale</t>
        </is>
      </c>
      <c t="inlineStr">
        <is>
          <t xml:space="preserve">humber-inv-tp-2405.pdf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2026-09-11T16:05:00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2026-09-11T16:05:00</t>
        </is>
      </c>
      <c t="inlineStr">
        <is>
          <t xml:space="preserve">Approved in the register. Destination write belongs on the processing page.</t>
        </is>
      </c>
      <c>
        <f>IF(D6="","",LOWER(TRIM(B6))&amp;"|"&amp;LOWER(TRIM(D6)))</f>
      </c>
      <c>
        <f>ROUND(ABS((I6+J6)-K6),2)</f>
      </c>
      <c>
        <f>IF(OR(P6="paid",P6="rejected",P6="duplicate"),0,IF(G6="",0,MAX(0,DATEVALUE(Instructions!$B$4)-DATEVALUE(G6))))</f>
      </c>
      <c>
        <f>IF(AF6=0,"current",IF(AF6&lt;=7,"1_7",IF(AF6&lt;=30,"8_30","31_plus")))</f>
      </c>
      <c>
        <f>IF(AND(AF6&gt;0,NOT(OR(P6="paid",P6="rejected",P6="duplicate"))),"yes","no")</f>
      </c>
      <c>
        <f>IF(AND(W6&lt;&gt;"",U6=""),"yes","no")</f>
      </c>
    </row>
    <row r="7">
      <c t="inlineStr">
        <is>
          <t xml:space="preserve">INV-TR-0006</t>
        </is>
      </c>
      <c t="inlineStr">
        <is>
          <t xml:space="preserve">Kings Mill Packaging Co</t>
        </is>
      </c>
      <c t="inlineStr">
        <is>
          <t xml:space="preserve">VEND-KINGSMILL</t>
        </is>
      </c>
      <c t="inlineStr">
        <is>
          <t xml:space="preserve">INV-KM-1882</t>
        </is>
      </c>
      <c t="inlineStr">
        <is>
          <t xml:space="preserve">2026-07-20</t>
        </is>
      </c>
      <c t="inlineStr">
        <is>
          <t xml:space="preserve">2026-07-21</t>
        </is>
      </c>
      <c t="inlineStr">
        <is>
          <t xml:space="preserve">2026-08-19</t>
        </is>
      </c>
      <c t="inlineStr">
        <is>
          <t xml:space="preserve">CAD</t>
        </is>
      </c>
      <c t="n">
        <v>320.00</v>
      </c>
      <c t="n">
        <v>41.60</v>
      </c>
      <c t="n">
        <v>361.60</v>
      </c>
      <c t="inlineStr">
        <is>
          <t xml:space="preserve">HST 13%</t>
        </is>
      </c>
      <c t="inlineStr">
        <is>
          <t xml:space="preserve">555666777RT0001</t>
        </is>
      </c>
      <c t="inlineStr">
        <is>
          <t xml:space="preserve">PO-CQ-155</t>
        </is>
      </c>
      <c t="inlineStr">
        <is>
          <t xml:space="preserve">Corrugated shippers</t>
        </is>
      </c>
      <c t="inlineStr">
        <is>
          <t xml:space="preserve">approved</t>
        </is>
      </c>
      <c t="inlineStr">
        <is>
          <t xml:space="preserve">Priya Nair</t>
        </is>
      </c>
      <c t="inlineStr">
        <is>
          <t xml:space="preserve">Jordan Hale</t>
        </is>
      </c>
      <c t="inlineStr">
        <is>
          <t xml:space="preserve">kings-mill-inv-km-1882.pdf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2026-07-22T11:00:00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Priya Nair</t>
        </is>
      </c>
      <c t="inlineStr">
        <is>
          <t xml:space="preserve">2026-08-20T09:00:00</t>
        </is>
      </c>
      <c t="inlineStr">
        <is>
          <t xml:space="preserve">Overdue approved row. Still not posted or paid.</t>
        </is>
      </c>
      <c>
        <f>IF(D7="","",LOWER(TRIM(B7))&amp;"|"&amp;LOWER(TRIM(D7)))</f>
      </c>
      <c>
        <f>ROUND(ABS((I7+J7)-K7),2)</f>
      </c>
      <c>
        <f>IF(OR(P7="paid",P7="rejected",P7="duplicate"),0,IF(G7="",0,MAX(0,DATEVALUE(Instructions!$B$4)-DATEVALUE(G7))))</f>
      </c>
      <c>
        <f>IF(AF7=0,"current",IF(AF7&lt;=7,"1_7",IF(AF7&lt;=30,"8_30","31_plus")))</f>
      </c>
      <c>
        <f>IF(AND(AF7&gt;0,NOT(OR(P7="paid",P7="rejected",P7="duplicate"))),"yes","no")</f>
      </c>
      <c>
        <f>IF(AND(W7&lt;&gt;"",U7=""),"yes","no")</f>
      </c>
    </row>
    <row r="8">
      <c t="inlineStr">
        <is>
          <t xml:space="preserve">INV-TR-0007</t>
        </is>
      </c>
      <c t="inlineStr">
        <is>
          <t xml:space="preserve">Spadina Tool Crib Ltd</t>
        </is>
      </c>
      <c t="inlineStr">
        <is>
          <t xml:space="preserve">VEND-SPADINA</t>
        </is>
      </c>
      <c t="inlineStr">
        <is>
          <t xml:space="preserve">INV-ST-441</t>
        </is>
      </c>
      <c t="inlineStr">
        <is>
          <t xml:space="preserve">2026-08-01</t>
        </is>
      </c>
      <c t="inlineStr">
        <is>
          <t xml:space="preserve">2026-08-02</t>
        </is>
      </c>
      <c t="inlineStr">
        <is>
          <t xml:space="preserve">2026-08-31</t>
        </is>
      </c>
      <c t="inlineStr">
        <is>
          <t xml:space="preserve">CAD</t>
        </is>
      </c>
      <c t="n">
        <v>90.00</v>
      </c>
      <c t="n">
        <v>11.70</v>
      </c>
      <c t="n">
        <v>101.70</v>
      </c>
      <c t="inlineStr">
        <is>
          <t xml:space="preserve">HST 13%</t>
        </is>
      </c>
      <c t="inlineStr">
        <is>
          <t xml:space="preserve">888999000RT0001</t>
        </is>
      </c>
      <c t="inlineStr">
        <is>
          <t xml:space="preserve">PO-CQ-162</t>
        </is>
      </c>
      <c t="inlineStr">
        <is>
          <t xml:space="preserve">Replacement blades</t>
        </is>
      </c>
      <c t="inlineStr">
        <is>
          <t xml:space="preserve">posted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spadina-inv-st-441.pdf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2026-08-03T10:20:00</t>
        </is>
      </c>
      <c t="inlineStr">
        <is>
          <t xml:space="preserve">QBO-BILL-FICTION-441</t>
        </is>
      </c>
      <c t="inlineStr">
        <is>
          <t xml:space="preserve">2026-08-04T09:15:00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2026-08-04T09:15:00</t>
        </is>
      </c>
      <c t="inlineStr">
        <is>
          <t xml:space="preserve">posted_ref recorded after a person confirmed an external draft.</t>
        </is>
      </c>
      <c>
        <f>IF(D8="","",LOWER(TRIM(B8))&amp;"|"&amp;LOWER(TRIM(D8)))</f>
      </c>
      <c>
        <f>ROUND(ABS((I8+J8)-K8),2)</f>
      </c>
      <c>
        <f>IF(OR(P8="paid",P8="rejected",P8="duplicate"),0,IF(G8="",0,MAX(0,DATEVALUE(Instructions!$B$4)-DATEVALUE(G8))))</f>
      </c>
      <c>
        <f>IF(AF8=0,"current",IF(AF8&lt;=7,"1_7",IF(AF8&lt;=30,"8_30","31_plus")))</f>
      </c>
      <c>
        <f>IF(AND(AF8&gt;0,NOT(OR(P8="paid",P8="rejected",P8="duplicate"))),"yes","no")</f>
      </c>
      <c>
        <f>IF(AND(W8&lt;&gt;"",U8=""),"yes","no")</f>
      </c>
    </row>
    <row r="9">
      <c t="inlineStr">
        <is>
          <t xml:space="preserve">INV-TR-0008</t>
        </is>
      </c>
      <c t="inlineStr">
        <is>
          <t xml:space="preserve">Bathurst Calibration Services</t>
        </is>
      </c>
      <c t="inlineStr">
        <is>
          <t xml:space="preserve">VEND-BATHURST</t>
        </is>
      </c>
      <c t="inlineStr">
        <is>
          <t xml:space="preserve">INV-BC-77</t>
        </is>
      </c>
      <c t="inlineStr">
        <is>
          <t xml:space="preserve">2026-07-02</t>
        </is>
      </c>
      <c t="inlineStr">
        <is>
          <t xml:space="preserve">2026-07-03</t>
        </is>
      </c>
      <c t="inlineStr">
        <is>
          <t xml:space="preserve">2026-08-01</t>
        </is>
      </c>
      <c t="inlineStr">
        <is>
          <t xml:space="preserve">CAD</t>
        </is>
      </c>
      <c t="n">
        <v>500.00</v>
      </c>
      <c t="n">
        <v>65.00</v>
      </c>
      <c t="n">
        <v>565.00</v>
      </c>
      <c t="inlineStr">
        <is>
          <t xml:space="preserve">HST 13%</t>
        </is>
      </c>
      <c t="inlineStr">
        <is>
          <t xml:space="preserve">321654987RT0001</t>
        </is>
      </c>
      <c t="inlineStr">
        <is>
          <t xml:space="preserve">PO-CQ-140</t>
        </is>
      </c>
      <c t="inlineStr">
        <is>
          <t xml:space="preserve">Annual gauge calibration</t>
        </is>
      </c>
      <c t="inlineStr">
        <is>
          <t xml:space="preserve">paid</t>
        </is>
      </c>
      <c t="inlineStr">
        <is>
          <t xml:space="preserve">Jordan Hale</t>
        </is>
      </c>
      <c t="inlineStr">
        <is>
          <t xml:space="preserve">Jordan Hale</t>
        </is>
      </c>
      <c t="inlineStr">
        <is>
          <t xml:space="preserve">bathurst-inv-bc-77.pdf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2026-07-04T13:45:00</t>
        </is>
      </c>
      <c t="inlineStr">
        <is>
          <t xml:space="preserve">QBO-BILL-FICTION-77</t>
        </is>
      </c>
      <c t="inlineStr">
        <is>
          <t xml:space="preserve">2026-07-05T08:00:00</t>
        </is>
      </c>
      <c t="inlineStr">
        <is>
          <t xml:space="preserve">PAY-FICTION-77</t>
        </is>
      </c>
      <c t="inlineStr">
        <is>
          <t xml:space="preserve">2026-08-01T15:00:00</t>
        </is>
      </c>
      <c t="inlineStr">
        <is>
          <t xml:space="preserve"/>
        </is>
      </c>
      <c t="inlineStr">
        <is>
          <t xml:space="preserve">2026-08-01T15:00:00</t>
        </is>
      </c>
      <c t="inlineStr">
        <is>
          <t xml:space="preserve">paid_ref recorded after a person confirmed an external payment.</t>
        </is>
      </c>
      <c>
        <f>IF(D9="","",LOWER(TRIM(B9))&amp;"|"&amp;LOWER(TRIM(D9)))</f>
      </c>
      <c>
        <f>ROUND(ABS((I9+J9)-K9),2)</f>
      </c>
      <c>
        <f>IF(OR(P9="paid",P9="rejected",P9="duplicate"),0,IF(G9="",0,MAX(0,DATEVALUE(Instructions!$B$4)-DATEVALUE(G9))))</f>
      </c>
      <c>
        <f>IF(AF9=0,"current",IF(AF9&lt;=7,"1_7",IF(AF9&lt;=30,"8_30","31_plus")))</f>
      </c>
      <c>
        <f>IF(AND(AF9&gt;0,NOT(OR(P9="paid",P9="rejected",P9="duplicate"))),"yes","no")</f>
      </c>
      <c>
        <f>IF(AND(W9&lt;&gt;"",U9=""),"yes","no")</f>
      </c>
    </row>
    <row r="10">
      <c t="inlineStr">
        <is>
          <t xml:space="preserve">INV-TR-0009</t>
        </is>
      </c>
      <c t="inlineStr">
        <is>
          <t xml:space="preserve">Unlisted Vendor QX</t>
        </is>
      </c>
      <c t="inlineStr">
        <is>
          <t xml:space="preserve"/>
        </is>
      </c>
      <c t="inlineStr">
        <is>
          <t xml:space="preserve">INV-QX-9</t>
        </is>
      </c>
      <c t="inlineStr">
        <is>
          <t xml:space="preserve">2026-09-06</t>
        </is>
      </c>
      <c t="inlineStr">
        <is>
          <t xml:space="preserve">2026-09-06</t>
        </is>
      </c>
      <c t="inlineStr">
        <is>
          <t xml:space="preserve">2026-10-06</t>
        </is>
      </c>
      <c t="inlineStr">
        <is>
          <t xml:space="preserve">CAD</t>
        </is>
      </c>
      <c t="n">
        <v>75.00</v>
      </c>
      <c t="n">
        <v>9.75</v>
      </c>
      <c t="n">
        <v>84.75</v>
      </c>
      <c t="inlineStr">
        <is>
          <t xml:space="preserve">HST 13%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Ad hoc shop supplies</t>
        </is>
      </c>
      <c t="inlineStr">
        <is>
          <t xml:space="preserve">exception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unlisted-qx-9.pdf</t>
        </is>
      </c>
      <c t="inlineStr">
        <is>
          <t xml:space="preserve">unknown_vendor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Maya Chen</t>
        </is>
      </c>
      <c t="inlineStr">
        <is>
          <t xml:space="preserve">2026-09-06T17:10:00</t>
        </is>
      </c>
      <c t="inlineStr">
        <is>
          <t xml:space="preserve">Vendor is not on the allowed list.</t>
        </is>
      </c>
      <c>
        <f>IF(D10="","",LOWER(TRIM(B10))&amp;"|"&amp;LOWER(TRIM(D10)))</f>
      </c>
      <c>
        <f>ROUND(ABS((I10+J10)-K10),2)</f>
      </c>
      <c>
        <f>IF(OR(P10="paid",P10="rejected",P10="duplicate"),0,IF(G10="",0,MAX(0,DATEVALUE(Instructions!$B$4)-DATEVALUE(G10))))</f>
      </c>
      <c>
        <f>IF(AF10=0,"current",IF(AF10&lt;=7,"1_7",IF(AF10&lt;=30,"8_30","31_plus")))</f>
      </c>
      <c>
        <f>IF(AND(AF10&gt;0,NOT(OR(P10="paid",P10="rejected",P10="duplicate"))),"yes","no")</f>
      </c>
      <c>
        <f>IF(AND(W10&lt;&gt;"",U10=""),"yes","no")</f>
      </c>
    </row>
    <row r="11">
      <c t="inlineStr">
        <is>
          <t xml:space="preserve">INV-TR-0010</t>
        </is>
      </c>
      <c t="inlineStr">
        <is>
          <t xml:space="preserve">Dufferin Gasket Co</t>
        </is>
      </c>
      <c t="inlineStr">
        <is>
          <t xml:space="preserve">VEND-DUFFERIN</t>
        </is>
      </c>
      <c t="inlineStr">
        <is>
          <t xml:space="preserve">INV-DG-310</t>
        </is>
      </c>
      <c t="inlineStr">
        <is>
          <t xml:space="preserve">2026-09-07</t>
        </is>
      </c>
      <c t="inlineStr">
        <is>
          <t xml:space="preserve">2026-09-07</t>
        </is>
      </c>
      <c t="inlineStr">
        <is>
          <t xml:space="preserve">2026-10-07</t>
        </is>
      </c>
      <c t="inlineStr">
        <is>
          <t xml:space="preserve">CAD</t>
        </is>
      </c>
      <c t="n">
        <v>60.00</v>
      </c>
      <c t="n">
        <v>7.80</v>
      </c>
      <c t="n">
        <v>67.80</v>
      </c>
      <c t="inlineStr">
        <is>
          <t xml:space="preserve">HST 13%</t>
        </is>
      </c>
      <c t="inlineStr">
        <is>
          <t xml:space="preserve">147258369RT0001</t>
        </is>
      </c>
      <c t="inlineStr">
        <is>
          <t xml:space="preserve">PO-CQ-230</t>
        </is>
      </c>
      <c t="inlineStr">
        <is>
          <t xml:space="preserve">Replacement gaskets</t>
        </is>
      </c>
      <c t="inlineStr">
        <is>
          <t xml:space="preserve">exception</t>
        </is>
      </c>
      <c t="inlineStr">
        <is>
          <t xml:space="preserve"/>
        </is>
      </c>
      <c t="inlineStr">
        <is>
          <t xml:space="preserve">Jordan Hale</t>
        </is>
      </c>
      <c t="inlineStr">
        <is>
          <t xml:space="preserve">dufferin-inv-dg-310.pdf</t>
        </is>
      </c>
      <c t="inlineStr">
        <is>
          <t xml:space="preserve">missing_owner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2026-09-07T08:30:00</t>
        </is>
      </c>
      <c t="inlineStr">
        <is>
          <t xml:space="preserve">Open row with no owner. Assign before approval.</t>
        </is>
      </c>
      <c>
        <f>IF(D11="","",LOWER(TRIM(B11))&amp;"|"&amp;LOWER(TRIM(D11)))</f>
      </c>
      <c>
        <f>ROUND(ABS((I11+J11)-K11),2)</f>
      </c>
      <c>
        <f>IF(OR(P11="paid",P11="rejected",P11="duplicate"),0,IF(G11="",0,MAX(0,DATEVALUE(Instructions!$B$4)-DATEVALUE(G11))))</f>
      </c>
      <c>
        <f>IF(AF11=0,"current",IF(AF11&lt;=7,"1_7",IF(AF11&lt;=30,"8_30","31_plus")))</f>
      </c>
      <c>
        <f>IF(AND(AF11&gt;0,NOT(OR(P11="paid",P11="rejected",P11="duplicate"))),"yes","no")</f>
      </c>
      <c>
        <f>IF(AND(W11&lt;&gt;"",U11=""),"yes","no")</f>
      </c>
    </row>
    <row r="12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IF(D12="","",LOWER(TRIM(B12))&amp;"|"&amp;LOWER(TRIM(D12)))</f>
      </c>
      <c>
        <f>ROUND(ABS((I12+J12)-K12),2)</f>
      </c>
      <c>
        <f>IF(OR(P12="paid",P12="rejected",P12="duplicate"),0,IF(G12="",0,MAX(0,DATEVALUE(Instructions!$B$4)-DATEVALUE(G12))))</f>
      </c>
      <c>
        <f>IF(AF12=0,"current",IF(AF12&lt;=7,"1_7",IF(AF12&lt;=30,"8_30","31_plus")))</f>
      </c>
      <c>
        <f>IF(AND(AF12&gt;0,NOT(OR(P12="paid",P12="rejected",P12="duplicate"))),"yes","no")</f>
      </c>
      <c>
        <f>IF(AND(W12&lt;&gt;"",U12=""),"yes","no")</f>
      </c>
    </row>
    <row r="13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IF(D13="","",LOWER(TRIM(B13))&amp;"|"&amp;LOWER(TRIM(D13)))</f>
      </c>
      <c>
        <f>ROUND(ABS((I13+J13)-K13),2)</f>
      </c>
      <c>
        <f>IF(OR(P13="paid",P13="rejected",P13="duplicate"),0,IF(G13="",0,MAX(0,DATEVALUE(Instructions!$B$4)-DATEVALUE(G13))))</f>
      </c>
      <c>
        <f>IF(AF13=0,"current",IF(AF13&lt;=7,"1_7",IF(AF13&lt;=30,"8_30","31_plus")))</f>
      </c>
      <c>
        <f>IF(AND(AF13&gt;0,NOT(OR(P13="paid",P13="rejected",P13="duplicate"))),"yes","no")</f>
      </c>
      <c>
        <f>IF(AND(W13&lt;&gt;"",U13=""),"yes","no")</f>
      </c>
    </row>
    <row r="14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IF(D14="","",LOWER(TRIM(B14))&amp;"|"&amp;LOWER(TRIM(D14)))</f>
      </c>
      <c>
        <f>ROUND(ABS((I14+J14)-K14),2)</f>
      </c>
      <c>
        <f>IF(OR(P14="paid",P14="rejected",P14="duplicate"),0,IF(G14="",0,MAX(0,DATEVALUE(Instructions!$B$4)-DATEVALUE(G14))))</f>
      </c>
      <c>
        <f>IF(AF14=0,"current",IF(AF14&lt;=7,"1_7",IF(AF14&lt;=30,"8_30","31_plus")))</f>
      </c>
      <c>
        <f>IF(AND(AF14&gt;0,NOT(OR(P14="paid",P14="rejected",P14="duplicate"))),"yes","no")</f>
      </c>
      <c>
        <f>IF(AND(W14&lt;&gt;"",U14=""),"yes","no")</f>
      </c>
    </row>
    <row r="15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IF(D15="","",LOWER(TRIM(B15))&amp;"|"&amp;LOWER(TRIM(D15)))</f>
      </c>
      <c>
        <f>ROUND(ABS((I15+J15)-K15),2)</f>
      </c>
      <c>
        <f>IF(OR(P15="paid",P15="rejected",P15="duplicate"),0,IF(G15="",0,MAX(0,DATEVALUE(Instructions!$B$4)-DATEVALUE(G15))))</f>
      </c>
      <c>
        <f>IF(AF15=0,"current",IF(AF15&lt;=7,"1_7",IF(AF15&lt;=30,"8_30","31_plus")))</f>
      </c>
      <c>
        <f>IF(AND(AF15&gt;0,NOT(OR(P15="paid",P15="rejected",P15="duplicate"))),"yes","no")</f>
      </c>
      <c>
        <f>IF(AND(W15&lt;&gt;"",U15=""),"yes","no")</f>
      </c>
    </row>
    <row r="16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IF(D16="","",LOWER(TRIM(B16))&amp;"|"&amp;LOWER(TRIM(D16)))</f>
      </c>
      <c>
        <f>ROUND(ABS((I16+J16)-K16),2)</f>
      </c>
      <c>
        <f>IF(OR(P16="paid",P16="rejected",P16="duplicate"),0,IF(G16="",0,MAX(0,DATEVALUE(Instructions!$B$4)-DATEVALUE(G16))))</f>
      </c>
      <c>
        <f>IF(AF16=0,"current",IF(AF16&lt;=7,"1_7",IF(AF16&lt;=30,"8_30","31_plus")))</f>
      </c>
      <c>
        <f>IF(AND(AF16&gt;0,NOT(OR(P16="paid",P16="rejected",P16="duplicate"))),"yes","no")</f>
      </c>
      <c>
        <f>IF(AND(W16&lt;&gt;"",U16=""),"yes","no")</f>
      </c>
    </row>
    <row r="17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IF(D17="","",LOWER(TRIM(B17))&amp;"|"&amp;LOWER(TRIM(D17)))</f>
      </c>
      <c>
        <f>ROUND(ABS((I17+J17)-K17),2)</f>
      </c>
      <c>
        <f>IF(OR(P17="paid",P17="rejected",P17="duplicate"),0,IF(G17="",0,MAX(0,DATEVALUE(Instructions!$B$4)-DATEVALUE(G17))))</f>
      </c>
      <c>
        <f>IF(AF17=0,"current",IF(AF17&lt;=7,"1_7",IF(AF17&lt;=30,"8_30","31_plus")))</f>
      </c>
      <c>
        <f>IF(AND(AF17&gt;0,NOT(OR(P17="paid",P17="rejected",P17="duplicate"))),"yes","no")</f>
      </c>
      <c>
        <f>IF(AND(W17&lt;&gt;"",U17=""),"yes","no")</f>
      </c>
    </row>
    <row r="18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IF(D18="","",LOWER(TRIM(B18))&amp;"|"&amp;LOWER(TRIM(D18)))</f>
      </c>
      <c>
        <f>ROUND(ABS((I18+J18)-K18),2)</f>
      </c>
      <c>
        <f>IF(OR(P18="paid",P18="rejected",P18="duplicate"),0,IF(G18="",0,MAX(0,DATEVALUE(Instructions!$B$4)-DATEVALUE(G18))))</f>
      </c>
      <c>
        <f>IF(AF18=0,"current",IF(AF18&lt;=7,"1_7",IF(AF18&lt;=30,"8_30","31_plus")))</f>
      </c>
      <c>
        <f>IF(AND(AF18&gt;0,NOT(OR(P18="paid",P18="rejected",P18="duplicate"))),"yes","no")</f>
      </c>
      <c>
        <f>IF(AND(W18&lt;&gt;"",U18=""),"yes","no")</f>
      </c>
    </row>
    <row r="19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IF(D19="","",LOWER(TRIM(B19))&amp;"|"&amp;LOWER(TRIM(D19)))</f>
      </c>
      <c>
        <f>ROUND(ABS((I19+J19)-K19),2)</f>
      </c>
      <c>
        <f>IF(OR(P19="paid",P19="rejected",P19="duplicate"),0,IF(G19="",0,MAX(0,DATEVALUE(Instructions!$B$4)-DATEVALUE(G19))))</f>
      </c>
      <c>
        <f>IF(AF19=0,"current",IF(AF19&lt;=7,"1_7",IF(AF19&lt;=30,"8_30","31_plus")))</f>
      </c>
      <c>
        <f>IF(AND(AF19&gt;0,NOT(OR(P19="paid",P19="rejected",P19="duplicate"))),"yes","no")</f>
      </c>
      <c>
        <f>IF(AND(W19&lt;&gt;"",U19=""),"yes","no")</f>
      </c>
    </row>
    <row r="20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IF(D20="","",LOWER(TRIM(B20))&amp;"|"&amp;LOWER(TRIM(D20)))</f>
      </c>
      <c>
        <f>ROUND(ABS((I20+J20)-K20),2)</f>
      </c>
      <c>
        <f>IF(OR(P20="paid",P20="rejected",P20="duplicate"),0,IF(G20="",0,MAX(0,DATEVALUE(Instructions!$B$4)-DATEVALUE(G20))))</f>
      </c>
      <c>
        <f>IF(AF20=0,"current",IF(AF20&lt;=7,"1_7",IF(AF20&lt;=30,"8_30","31_plus")))</f>
      </c>
      <c>
        <f>IF(AND(AF20&gt;0,NOT(OR(P20="paid",P20="rejected",P20="duplicate"))),"yes","no")</f>
      </c>
      <c>
        <f>IF(AND(W20&lt;&gt;"",U20=""),"yes","no")</f>
      </c>
    </row>
    <row r="21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IF(D21="","",LOWER(TRIM(B21))&amp;"|"&amp;LOWER(TRIM(D21)))</f>
      </c>
      <c>
        <f>ROUND(ABS((I21+J21)-K21),2)</f>
      </c>
      <c>
        <f>IF(OR(P21="paid",P21="rejected",P21="duplicate"),0,IF(G21="",0,MAX(0,DATEVALUE(Instructions!$B$4)-DATEVALUE(G21))))</f>
      </c>
      <c>
        <f>IF(AF21=0,"current",IF(AF21&lt;=7,"1_7",IF(AF21&lt;=30,"8_30","31_plus")))</f>
      </c>
      <c>
        <f>IF(AND(AF21&gt;0,NOT(OR(P21="paid",P21="rejected",P21="duplicate"))),"yes","no")</f>
      </c>
      <c>
        <f>IF(AND(W21&lt;&gt;"",U21=""),"yes","no")</f>
      </c>
    </row>
    <row r="22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IF(D22="","",LOWER(TRIM(B22))&amp;"|"&amp;LOWER(TRIM(D22)))</f>
      </c>
      <c>
        <f>ROUND(ABS((I22+J22)-K22),2)</f>
      </c>
      <c>
        <f>IF(OR(P22="paid",P22="rejected",P22="duplicate"),0,IF(G22="",0,MAX(0,DATEVALUE(Instructions!$B$4)-DATEVALUE(G22))))</f>
      </c>
      <c>
        <f>IF(AF22=0,"current",IF(AF22&lt;=7,"1_7",IF(AF22&lt;=30,"8_30","31_plus")))</f>
      </c>
      <c>
        <f>IF(AND(AF22&gt;0,NOT(OR(P22="paid",P22="rejected",P22="duplicate"))),"yes","no")</f>
      </c>
      <c>
        <f>IF(AND(W22&lt;&gt;"",U22=""),"yes","no")</f>
      </c>
    </row>
    <row r="23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IF(D23="","",LOWER(TRIM(B23))&amp;"|"&amp;LOWER(TRIM(D23)))</f>
      </c>
      <c>
        <f>ROUND(ABS((I23+J23)-K23),2)</f>
      </c>
      <c>
        <f>IF(OR(P23="paid",P23="rejected",P23="duplicate"),0,IF(G23="",0,MAX(0,DATEVALUE(Instructions!$B$4)-DATEVALUE(G23))))</f>
      </c>
      <c>
        <f>IF(AF23=0,"current",IF(AF23&lt;=7,"1_7",IF(AF23&lt;=30,"8_30","31_plus")))</f>
      </c>
      <c>
        <f>IF(AND(AF23&gt;0,NOT(OR(P23="paid",P23="rejected",P23="duplicate"))),"yes","no")</f>
      </c>
      <c>
        <f>IF(AND(W23&lt;&gt;"",U23=""),"yes","no")</f>
      </c>
    </row>
    <row r="24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IF(D24="","",LOWER(TRIM(B24))&amp;"|"&amp;LOWER(TRIM(D24)))</f>
      </c>
      <c>
        <f>ROUND(ABS((I24+J24)-K24),2)</f>
      </c>
      <c>
        <f>IF(OR(P24="paid",P24="rejected",P24="duplicate"),0,IF(G24="",0,MAX(0,DATEVALUE(Instructions!$B$4)-DATEVALUE(G24))))</f>
      </c>
      <c>
        <f>IF(AF24=0,"current",IF(AF24&lt;=7,"1_7",IF(AF24&lt;=30,"8_30","31_plus")))</f>
      </c>
      <c>
        <f>IF(AND(AF24&gt;0,NOT(OR(P24="paid",P24="rejected",P24="duplicate"))),"yes","no")</f>
      </c>
      <c>
        <f>IF(AND(W24&lt;&gt;"",U24=""),"yes","no")</f>
      </c>
    </row>
    <row r="25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IF(D25="","",LOWER(TRIM(B25))&amp;"|"&amp;LOWER(TRIM(D25)))</f>
      </c>
      <c>
        <f>ROUND(ABS((I25+J25)-K25),2)</f>
      </c>
      <c>
        <f>IF(OR(P25="paid",P25="rejected",P25="duplicate"),0,IF(G25="",0,MAX(0,DATEVALUE(Instructions!$B$4)-DATEVALUE(G25))))</f>
      </c>
      <c>
        <f>IF(AF25=0,"current",IF(AF25&lt;=7,"1_7",IF(AF25&lt;=30,"8_30","31_plus")))</f>
      </c>
      <c>
        <f>IF(AND(AF25&gt;0,NOT(OR(P25="paid",P25="rejected",P25="duplicate"))),"yes","no")</f>
      </c>
      <c>
        <f>IF(AND(W25&lt;&gt;"",U25=""),"yes","no")</f>
      </c>
    </row>
    <row r="26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IF(D26="","",LOWER(TRIM(B26))&amp;"|"&amp;LOWER(TRIM(D26)))</f>
      </c>
      <c>
        <f>ROUND(ABS((I26+J26)-K26),2)</f>
      </c>
      <c>
        <f>IF(OR(P26="paid",P26="rejected",P26="duplicate"),0,IF(G26="",0,MAX(0,DATEVALUE(Instructions!$B$4)-DATEVALUE(G26))))</f>
      </c>
      <c>
        <f>IF(AF26=0,"current",IF(AF26&lt;=7,"1_7",IF(AF26&lt;=30,"8_30","31_plus")))</f>
      </c>
      <c>
        <f>IF(AND(AF26&gt;0,NOT(OR(P26="paid",P26="rejected",P26="duplicate"))),"yes","no")</f>
      </c>
      <c>
        <f>IF(AND(W26&lt;&gt;"",U26=""),"yes","no")</f>
      </c>
    </row>
    <row r="27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IF(D27="","",LOWER(TRIM(B27))&amp;"|"&amp;LOWER(TRIM(D27)))</f>
      </c>
      <c>
        <f>ROUND(ABS((I27+J27)-K27),2)</f>
      </c>
      <c>
        <f>IF(OR(P27="paid",P27="rejected",P27="duplicate"),0,IF(G27="",0,MAX(0,DATEVALUE(Instructions!$B$4)-DATEVALUE(G27))))</f>
      </c>
      <c>
        <f>IF(AF27=0,"current",IF(AF27&lt;=7,"1_7",IF(AF27&lt;=30,"8_30","31_plus")))</f>
      </c>
      <c>
        <f>IF(AND(AF27&gt;0,NOT(OR(P27="paid",P27="rejected",P27="duplicate"))),"yes","no")</f>
      </c>
      <c>
        <f>IF(AND(W27&lt;&gt;"",U27=""),"yes","no")</f>
      </c>
    </row>
    <row r="28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IF(D28="","",LOWER(TRIM(B28))&amp;"|"&amp;LOWER(TRIM(D28)))</f>
      </c>
      <c>
        <f>ROUND(ABS((I28+J28)-K28),2)</f>
      </c>
      <c>
        <f>IF(OR(P28="paid",P28="rejected",P28="duplicate"),0,IF(G28="",0,MAX(0,DATEVALUE(Instructions!$B$4)-DATEVALUE(G28))))</f>
      </c>
      <c>
        <f>IF(AF28=0,"current",IF(AF28&lt;=7,"1_7",IF(AF28&lt;=30,"8_30","31_plus")))</f>
      </c>
      <c>
        <f>IF(AND(AF28&gt;0,NOT(OR(P28="paid",P28="rejected",P28="duplicate"))),"yes","no")</f>
      </c>
      <c>
        <f>IF(AND(W28&lt;&gt;"",U28=""),"yes","no")</f>
      </c>
    </row>
    <row r="29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IF(D29="","",LOWER(TRIM(B29))&amp;"|"&amp;LOWER(TRIM(D29)))</f>
      </c>
      <c>
        <f>ROUND(ABS((I29+J29)-K29),2)</f>
      </c>
      <c>
        <f>IF(OR(P29="paid",P29="rejected",P29="duplicate"),0,IF(G29="",0,MAX(0,DATEVALUE(Instructions!$B$4)-DATEVALUE(G29))))</f>
      </c>
      <c>
        <f>IF(AF29=0,"current",IF(AF29&lt;=7,"1_7",IF(AF29&lt;=30,"8_30","31_plus")))</f>
      </c>
      <c>
        <f>IF(AND(AF29&gt;0,NOT(OR(P29="paid",P29="rejected",P29="duplicate"))),"yes","no")</f>
      </c>
      <c>
        <f>IF(AND(W29&lt;&gt;"",U29=""),"yes","no")</f>
      </c>
    </row>
    <row r="30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IF(D30="","",LOWER(TRIM(B30))&amp;"|"&amp;LOWER(TRIM(D30)))</f>
      </c>
      <c>
        <f>ROUND(ABS((I30+J30)-K30),2)</f>
      </c>
      <c>
        <f>IF(OR(P30="paid",P30="rejected",P30="duplicate"),0,IF(G30="",0,MAX(0,DATEVALUE(Instructions!$B$4)-DATEVALUE(G30))))</f>
      </c>
      <c>
        <f>IF(AF30=0,"current",IF(AF30&lt;=7,"1_7",IF(AF30&lt;=30,"8_30","31_plus")))</f>
      </c>
      <c>
        <f>IF(AND(AF30&gt;0,NOT(OR(P30="paid",P30="rejected",P30="duplicate"))),"yes","no")</f>
      </c>
      <c>
        <f>IF(AND(W30&lt;&gt;"",U30=""),"yes","no")</f>
      </c>
    </row>
    <row r="31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IF(D31="","",LOWER(TRIM(B31))&amp;"|"&amp;LOWER(TRIM(D31)))</f>
      </c>
      <c>
        <f>ROUND(ABS((I31+J31)-K31),2)</f>
      </c>
      <c>
        <f>IF(OR(P31="paid",P31="rejected",P31="duplicate"),0,IF(G31="",0,MAX(0,DATEVALUE(Instructions!$B$4)-DATEVALUE(G31))))</f>
      </c>
      <c>
        <f>IF(AF31=0,"current",IF(AF31&lt;=7,"1_7",IF(AF31&lt;=30,"8_30","31_plus")))</f>
      </c>
      <c>
        <f>IF(AND(AF31&gt;0,NOT(OR(P31="paid",P31="rejected",P31="duplicate"))),"yes","no")</f>
      </c>
      <c>
        <f>IF(AND(W31&lt;&gt;"",U31=""),"yes","no")</f>
      </c>
    </row>
    <row r="32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IF(D32="","",LOWER(TRIM(B32))&amp;"|"&amp;LOWER(TRIM(D32)))</f>
      </c>
      <c>
        <f>ROUND(ABS((I32+J32)-K32),2)</f>
      </c>
      <c>
        <f>IF(OR(P32="paid",P32="rejected",P32="duplicate"),0,IF(G32="",0,MAX(0,DATEVALUE(Instructions!$B$4)-DATEVALUE(G32))))</f>
      </c>
      <c>
        <f>IF(AF32=0,"current",IF(AF32&lt;=7,"1_7",IF(AF32&lt;=30,"8_30","31_plus")))</f>
      </c>
      <c>
        <f>IF(AND(AF32&gt;0,NOT(OR(P32="paid",P32="rejected",P32="duplicate"))),"yes","no")</f>
      </c>
      <c>
        <f>IF(AND(W32&lt;&gt;"",U32=""),"yes","no")</f>
      </c>
    </row>
    <row r="33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IF(D33="","",LOWER(TRIM(B33))&amp;"|"&amp;LOWER(TRIM(D33)))</f>
      </c>
      <c>
        <f>ROUND(ABS((I33+J33)-K33),2)</f>
      </c>
      <c>
        <f>IF(OR(P33="paid",P33="rejected",P33="duplicate"),0,IF(G33="",0,MAX(0,DATEVALUE(Instructions!$B$4)-DATEVALUE(G33))))</f>
      </c>
      <c>
        <f>IF(AF33=0,"current",IF(AF33&lt;=7,"1_7",IF(AF33&lt;=30,"8_30","31_plus")))</f>
      </c>
      <c>
        <f>IF(AND(AF33&gt;0,NOT(OR(P33="paid",P33="rejected",P33="duplicate"))),"yes","no")</f>
      </c>
      <c>
        <f>IF(AND(W33&lt;&gt;"",U33=""),"yes","no")</f>
      </c>
    </row>
    <row r="34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IF(D34="","",LOWER(TRIM(B34))&amp;"|"&amp;LOWER(TRIM(D34)))</f>
      </c>
      <c>
        <f>ROUND(ABS((I34+J34)-K34),2)</f>
      </c>
      <c>
        <f>IF(OR(P34="paid",P34="rejected",P34="duplicate"),0,IF(G34="",0,MAX(0,DATEVALUE(Instructions!$B$4)-DATEVALUE(G34))))</f>
      </c>
      <c>
        <f>IF(AF34=0,"current",IF(AF34&lt;=7,"1_7",IF(AF34&lt;=30,"8_30","31_plus")))</f>
      </c>
      <c>
        <f>IF(AND(AF34&gt;0,NOT(OR(P34="paid",P34="rejected",P34="duplicate"))),"yes","no")</f>
      </c>
      <c>
        <f>IF(AND(W34&lt;&gt;"",U34=""),"yes","no")</f>
      </c>
    </row>
    <row r="35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IF(D35="","",LOWER(TRIM(B35))&amp;"|"&amp;LOWER(TRIM(D35)))</f>
      </c>
      <c>
        <f>ROUND(ABS((I35+J35)-K35),2)</f>
      </c>
      <c>
        <f>IF(OR(P35="paid",P35="rejected",P35="duplicate"),0,IF(G35="",0,MAX(0,DATEVALUE(Instructions!$B$4)-DATEVALUE(G35))))</f>
      </c>
      <c>
        <f>IF(AF35=0,"current",IF(AF35&lt;=7,"1_7",IF(AF35&lt;=30,"8_30","31_plus")))</f>
      </c>
      <c>
        <f>IF(AND(AF35&gt;0,NOT(OR(P35="paid",P35="rejected",P35="duplicate"))),"yes","no")</f>
      </c>
      <c>
        <f>IF(AND(W35&lt;&gt;"",U35=""),"yes","no")</f>
      </c>
    </row>
    <row r="36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IF(D36="","",LOWER(TRIM(B36))&amp;"|"&amp;LOWER(TRIM(D36)))</f>
      </c>
      <c>
        <f>ROUND(ABS((I36+J36)-K36),2)</f>
      </c>
      <c>
        <f>IF(OR(P36="paid",P36="rejected",P36="duplicate"),0,IF(G36="",0,MAX(0,DATEVALUE(Instructions!$B$4)-DATEVALUE(G36))))</f>
      </c>
      <c>
        <f>IF(AF36=0,"current",IF(AF36&lt;=7,"1_7",IF(AF36&lt;=30,"8_30","31_plus")))</f>
      </c>
      <c>
        <f>IF(AND(AF36&gt;0,NOT(OR(P36="paid",P36="rejected",P36="duplicate"))),"yes","no")</f>
      </c>
      <c>
        <f>IF(AND(W36&lt;&gt;"",U36=""),"yes","no")</f>
      </c>
    </row>
    <row r="37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IF(D37="","",LOWER(TRIM(B37))&amp;"|"&amp;LOWER(TRIM(D37)))</f>
      </c>
      <c>
        <f>ROUND(ABS((I37+J37)-K37),2)</f>
      </c>
      <c>
        <f>IF(OR(P37="paid",P37="rejected",P37="duplicate"),0,IF(G37="",0,MAX(0,DATEVALUE(Instructions!$B$4)-DATEVALUE(G37))))</f>
      </c>
      <c>
        <f>IF(AF37=0,"current",IF(AF37&lt;=7,"1_7",IF(AF37&lt;=30,"8_30","31_plus")))</f>
      </c>
      <c>
        <f>IF(AND(AF37&gt;0,NOT(OR(P37="paid",P37="rejected",P37="duplicate"))),"yes","no")</f>
      </c>
      <c>
        <f>IF(AND(W37&lt;&gt;"",U37=""),"yes","no")</f>
      </c>
    </row>
    <row r="38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IF(D38="","",LOWER(TRIM(B38))&amp;"|"&amp;LOWER(TRIM(D38)))</f>
      </c>
      <c>
        <f>ROUND(ABS((I38+J38)-K38),2)</f>
      </c>
      <c>
        <f>IF(OR(P38="paid",P38="rejected",P38="duplicate"),0,IF(G38="",0,MAX(0,DATEVALUE(Instructions!$B$4)-DATEVALUE(G38))))</f>
      </c>
      <c>
        <f>IF(AF38=0,"current",IF(AF38&lt;=7,"1_7",IF(AF38&lt;=30,"8_30","31_plus")))</f>
      </c>
      <c>
        <f>IF(AND(AF38&gt;0,NOT(OR(P38="paid",P38="rejected",P38="duplicate"))),"yes","no")</f>
      </c>
      <c>
        <f>IF(AND(W38&lt;&gt;"",U38=""),"yes","no")</f>
      </c>
    </row>
    <row r="39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IF(D39="","",LOWER(TRIM(B39))&amp;"|"&amp;LOWER(TRIM(D39)))</f>
      </c>
      <c>
        <f>ROUND(ABS((I39+J39)-K39),2)</f>
      </c>
      <c>
        <f>IF(OR(P39="paid",P39="rejected",P39="duplicate"),0,IF(G39="",0,MAX(0,DATEVALUE(Instructions!$B$4)-DATEVALUE(G39))))</f>
      </c>
      <c>
        <f>IF(AF39=0,"current",IF(AF39&lt;=7,"1_7",IF(AF39&lt;=30,"8_30","31_plus")))</f>
      </c>
      <c>
        <f>IF(AND(AF39&gt;0,NOT(OR(P39="paid",P39="rejected",P39="duplicate"))),"yes","no")</f>
      </c>
      <c>
        <f>IF(AND(W39&lt;&gt;"",U39=""),"yes","no")</f>
      </c>
    </row>
    <row r="40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IF(D40="","",LOWER(TRIM(B40))&amp;"|"&amp;LOWER(TRIM(D40)))</f>
      </c>
      <c>
        <f>ROUND(ABS((I40+J40)-K40),2)</f>
      </c>
      <c>
        <f>IF(OR(P40="paid",P40="rejected",P40="duplicate"),0,IF(G40="",0,MAX(0,DATEVALUE(Instructions!$B$4)-DATEVALUE(G40))))</f>
      </c>
      <c>
        <f>IF(AF40=0,"current",IF(AF40&lt;=7,"1_7",IF(AF40&lt;=30,"8_30","31_plus")))</f>
      </c>
      <c>
        <f>IF(AND(AF40&gt;0,NOT(OR(P40="paid",P40="rejected",P40="duplicate"))),"yes","no")</f>
      </c>
      <c>
        <f>IF(AND(W40&lt;&gt;"",U40=""),"yes","no")</f>
      </c>
    </row>
    <row r="41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IF(D41="","",LOWER(TRIM(B41))&amp;"|"&amp;LOWER(TRIM(D41)))</f>
      </c>
      <c>
        <f>ROUND(ABS((I41+J41)-K41),2)</f>
      </c>
      <c>
        <f>IF(OR(P41="paid",P41="rejected",P41="duplicate"),0,IF(G41="",0,MAX(0,DATEVALUE(Instructions!$B$4)-DATEVALUE(G41))))</f>
      </c>
      <c>
        <f>IF(AF41=0,"current",IF(AF41&lt;=7,"1_7",IF(AF41&lt;=30,"8_30","31_plus")))</f>
      </c>
      <c>
        <f>IF(AND(AF41&gt;0,NOT(OR(P41="paid",P41="rejected",P41="duplicate"))),"yes","no")</f>
      </c>
      <c>
        <f>IF(AND(W41&lt;&gt;"",U41=""),"yes","no")</f>
      </c>
    </row>
    <row r="42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IF(D42="","",LOWER(TRIM(B42))&amp;"|"&amp;LOWER(TRIM(D42)))</f>
      </c>
      <c>
        <f>ROUND(ABS((I42+J42)-K42),2)</f>
      </c>
      <c>
        <f>IF(OR(P42="paid",P42="rejected",P42="duplicate"),0,IF(G42="",0,MAX(0,DATEVALUE(Instructions!$B$4)-DATEVALUE(G42))))</f>
      </c>
      <c>
        <f>IF(AF42=0,"current",IF(AF42&lt;=7,"1_7",IF(AF42&lt;=30,"8_30","31_plus")))</f>
      </c>
      <c>
        <f>IF(AND(AF42&gt;0,NOT(OR(P42="paid",P42="rejected",P42="duplicate"))),"yes","no")</f>
      </c>
      <c>
        <f>IF(AND(W42&lt;&gt;"",U42=""),"yes","no")</f>
      </c>
    </row>
    <row r="43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IF(D43="","",LOWER(TRIM(B43))&amp;"|"&amp;LOWER(TRIM(D43)))</f>
      </c>
      <c>
        <f>ROUND(ABS((I43+J43)-K43),2)</f>
      </c>
      <c>
        <f>IF(OR(P43="paid",P43="rejected",P43="duplicate"),0,IF(G43="",0,MAX(0,DATEVALUE(Instructions!$B$4)-DATEVALUE(G43))))</f>
      </c>
      <c>
        <f>IF(AF43=0,"current",IF(AF43&lt;=7,"1_7",IF(AF43&lt;=30,"8_30","31_plus")))</f>
      </c>
      <c>
        <f>IF(AND(AF43&gt;0,NOT(OR(P43="paid",P43="rejected",P43="duplicate"))),"yes","no")</f>
      </c>
      <c>
        <f>IF(AND(W43&lt;&gt;"",U43=""),"yes","no")</f>
      </c>
    </row>
    <row r="44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IF(D44="","",LOWER(TRIM(B44))&amp;"|"&amp;LOWER(TRIM(D44)))</f>
      </c>
      <c>
        <f>ROUND(ABS((I44+J44)-K44),2)</f>
      </c>
      <c>
        <f>IF(OR(P44="paid",P44="rejected",P44="duplicate"),0,IF(G44="",0,MAX(0,DATEVALUE(Instructions!$B$4)-DATEVALUE(G44))))</f>
      </c>
      <c>
        <f>IF(AF44=0,"current",IF(AF44&lt;=7,"1_7",IF(AF44&lt;=30,"8_30","31_plus")))</f>
      </c>
      <c>
        <f>IF(AND(AF44&gt;0,NOT(OR(P44="paid",P44="rejected",P44="duplicate"))),"yes","no")</f>
      </c>
      <c>
        <f>IF(AND(W44&lt;&gt;"",U44=""),"yes","no")</f>
      </c>
    </row>
    <row r="45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IF(D45="","",LOWER(TRIM(B45))&amp;"|"&amp;LOWER(TRIM(D45)))</f>
      </c>
      <c>
        <f>ROUND(ABS((I45+J45)-K45),2)</f>
      </c>
      <c>
        <f>IF(OR(P45="paid",P45="rejected",P45="duplicate"),0,IF(G45="",0,MAX(0,DATEVALUE(Instructions!$B$4)-DATEVALUE(G45))))</f>
      </c>
      <c>
        <f>IF(AF45=0,"current",IF(AF45&lt;=7,"1_7",IF(AF45&lt;=30,"8_30","31_plus")))</f>
      </c>
      <c>
        <f>IF(AND(AF45&gt;0,NOT(OR(P45="paid",P45="rejected",P45="duplicate"))),"yes","no")</f>
      </c>
      <c>
        <f>IF(AND(W45&lt;&gt;"",U45=""),"yes","no")</f>
      </c>
    </row>
    <row r="46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IF(D46="","",LOWER(TRIM(B46))&amp;"|"&amp;LOWER(TRIM(D46)))</f>
      </c>
      <c>
        <f>ROUND(ABS((I46+J46)-K46),2)</f>
      </c>
      <c>
        <f>IF(OR(P46="paid",P46="rejected",P46="duplicate"),0,IF(G46="",0,MAX(0,DATEVALUE(Instructions!$B$4)-DATEVALUE(G46))))</f>
      </c>
      <c>
        <f>IF(AF46=0,"current",IF(AF46&lt;=7,"1_7",IF(AF46&lt;=30,"8_30","31_plus")))</f>
      </c>
      <c>
        <f>IF(AND(AF46&gt;0,NOT(OR(P46="paid",P46="rejected",P46="duplicate"))),"yes","no")</f>
      </c>
      <c>
        <f>IF(AND(W46&lt;&gt;"",U46=""),"yes","no")</f>
      </c>
    </row>
    <row r="47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IF(D47="","",LOWER(TRIM(B47))&amp;"|"&amp;LOWER(TRIM(D47)))</f>
      </c>
      <c>
        <f>ROUND(ABS((I47+J47)-K47),2)</f>
      </c>
      <c>
        <f>IF(OR(P47="paid",P47="rejected",P47="duplicate"),0,IF(G47="",0,MAX(0,DATEVALUE(Instructions!$B$4)-DATEVALUE(G47))))</f>
      </c>
      <c>
        <f>IF(AF47=0,"current",IF(AF47&lt;=7,"1_7",IF(AF47&lt;=30,"8_30","31_plus")))</f>
      </c>
      <c>
        <f>IF(AND(AF47&gt;0,NOT(OR(P47="paid",P47="rejected",P47="duplicate"))),"yes","no")</f>
      </c>
      <c>
        <f>IF(AND(W47&lt;&gt;"",U47=""),"yes","no")</f>
      </c>
    </row>
    <row r="48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IF(D48="","",LOWER(TRIM(B48))&amp;"|"&amp;LOWER(TRIM(D48)))</f>
      </c>
      <c>
        <f>ROUND(ABS((I48+J48)-K48),2)</f>
      </c>
      <c>
        <f>IF(OR(P48="paid",P48="rejected",P48="duplicate"),0,IF(G48="",0,MAX(0,DATEVALUE(Instructions!$B$4)-DATEVALUE(G48))))</f>
      </c>
      <c>
        <f>IF(AF48=0,"current",IF(AF48&lt;=7,"1_7",IF(AF48&lt;=30,"8_30","31_plus")))</f>
      </c>
      <c>
        <f>IF(AND(AF48&gt;0,NOT(OR(P48="paid",P48="rejected",P48="duplicate"))),"yes","no")</f>
      </c>
      <c>
        <f>IF(AND(W48&lt;&gt;"",U48=""),"yes","no")</f>
      </c>
    </row>
    <row r="49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IF(D49="","",LOWER(TRIM(B49))&amp;"|"&amp;LOWER(TRIM(D49)))</f>
      </c>
      <c>
        <f>ROUND(ABS((I49+J49)-K49),2)</f>
      </c>
      <c>
        <f>IF(OR(P49="paid",P49="rejected",P49="duplicate"),0,IF(G49="",0,MAX(0,DATEVALUE(Instructions!$B$4)-DATEVALUE(G49))))</f>
      </c>
      <c>
        <f>IF(AF49=0,"current",IF(AF49&lt;=7,"1_7",IF(AF49&lt;=30,"8_30","31_plus")))</f>
      </c>
      <c>
        <f>IF(AND(AF49&gt;0,NOT(OR(P49="paid",P49="rejected",P49="duplicate"))),"yes","no")</f>
      </c>
      <c>
        <f>IF(AND(W49&lt;&gt;"",U49=""),"yes","no")</f>
      </c>
    </row>
    <row r="50"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>
        <f>IF(D50="","",LOWER(TRIM(B50))&amp;"|"&amp;LOWER(TRIM(D50)))</f>
      </c>
      <c>
        <f>ROUND(ABS((I50+J50)-K50),2)</f>
      </c>
      <c>
        <f>IF(OR(P50="paid",P50="rejected",P50="duplicate"),0,IF(G50="",0,MAX(0,DATEVALUE(Instructions!$B$4)-DATEVALUE(G50))))</f>
      </c>
      <c>
        <f>IF(AF50=0,"current",IF(AF50&lt;=7,"1_7",IF(AF50&lt;=30,"8_30","31_plus")))</f>
      </c>
      <c>
        <f>IF(AND(AF50&gt;0,NOT(OR(P50="paid",P50="rejected",P50="duplicate"))),"yes","no")</f>
      </c>
      <c>
        <f>IF(AND(W50&lt;&gt;"",U50=""),"yes","no")</f>
      </c>
    </row>
  </sheetData>
  <autoFilter ref="A1:AI50"/>
  <dataValidations count="4">
    <dataValidation type="list" allowBlank="1" showErrorMessage="1" errorTitle="Invalid value" error="Use a value from the list." sqref="H2:H50">
      <formula1>Lookups!$A$2:$A$4</formula1>
    </dataValidation>
    <dataValidation type="list" allowBlank="1" showErrorMessage="1" errorTitle="Invalid value" error="Use a value from the list." sqref="P2:P50">
      <formula1>Lookups!$B$2:$B$11</formula1>
    </dataValidation>
    <dataValidation type="list" allowBlank="1" showErrorMessage="1" errorTitle="Invalid value" error="Use a value from the list." sqref="T2:T50">
      <formula1>Lookups!$C$2:$C$9</formula1>
    </dataValidation>
    <dataValidation type="list" allowBlank="1" showErrorMessage="1" errorTitle="Invalid value" error="Use a value from the list." sqref="U2:U50">
      <formula1>Lookups!$D$2:$D$5</formula1>
    </dataValidation>
  </dataValidations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vendor_id</t>
        </is>
      </c>
      <c t="inlineStr" s="1">
        <is>
          <t xml:space="preserve">vendor_name</t>
        </is>
      </c>
      <c t="inlineStr" s="1">
        <is>
          <t xml:space="preserve">list_status</t>
        </is>
      </c>
      <c t="inlineStr" s="1">
        <is>
          <t xml:space="preserve">vendor_tax_id</t>
        </is>
      </c>
    </row>
    <row r="2">
      <c t="inlineStr">
        <is>
          <t xml:space="preserve">VEND-RIDGEMONT</t>
        </is>
      </c>
      <c t="inlineStr">
        <is>
          <t xml:space="preserve">Ridgemont Industrial Supply Co</t>
        </is>
      </c>
      <c t="inlineStr">
        <is>
          <t xml:space="preserve">allowed</t>
        </is>
      </c>
      <c t="inlineStr">
        <is>
          <t xml:space="preserve">111222333RT0001</t>
        </is>
      </c>
    </row>
    <row r="3">
      <c t="inlineStr">
        <is>
          <t xml:space="preserve">VEND-ASHBRIDGE</t>
        </is>
      </c>
      <c t="inlineStr">
        <is>
          <t xml:space="preserve">Ashbridge Print Works</t>
        </is>
      </c>
      <c t="inlineStr">
        <is>
          <t xml:space="preserve">allowed</t>
        </is>
      </c>
      <c t="inlineStr">
        <is>
          <t xml:space="preserve">444555666RT0001</t>
        </is>
      </c>
    </row>
    <row r="4">
      <c t="inlineStr">
        <is>
          <t xml:space="preserve">VEND-PRAIRIE</t>
        </is>
      </c>
      <c t="inlineStr">
        <is>
          <t xml:space="preserve">Prairie Bolt &amp; Fastener Ltd</t>
        </is>
      </c>
      <c t="inlineStr">
        <is>
          <t xml:space="preserve">allowed</t>
        </is>
      </c>
      <c t="inlineStr">
        <is>
          <t xml:space="preserve">777888999RT0001</t>
        </is>
      </c>
    </row>
    <row r="5">
      <c t="inlineStr">
        <is>
          <t xml:space="preserve">VEND-HUMBER</t>
        </is>
      </c>
      <c t="inlineStr">
        <is>
          <t xml:space="preserve">Humber Station Records Inc</t>
        </is>
      </c>
      <c t="inlineStr">
        <is>
          <t xml:space="preserve">allowed</t>
        </is>
      </c>
      <c t="inlineStr">
        <is>
          <t xml:space="preserve">222333444RT0001</t>
        </is>
      </c>
    </row>
    <row r="6">
      <c t="inlineStr">
        <is>
          <t xml:space="preserve">VEND-KINGSMILL</t>
        </is>
      </c>
      <c t="inlineStr">
        <is>
          <t xml:space="preserve">Kings Mill Packaging Co</t>
        </is>
      </c>
      <c t="inlineStr">
        <is>
          <t xml:space="preserve">allowed</t>
        </is>
      </c>
      <c t="inlineStr">
        <is>
          <t xml:space="preserve">555666777RT0001</t>
        </is>
      </c>
    </row>
    <row r="7">
      <c t="inlineStr">
        <is>
          <t xml:space="preserve">VEND-SPADINA</t>
        </is>
      </c>
      <c t="inlineStr">
        <is>
          <t xml:space="preserve">Spadina Tool Crib Ltd</t>
        </is>
      </c>
      <c t="inlineStr">
        <is>
          <t xml:space="preserve">allowed</t>
        </is>
      </c>
      <c t="inlineStr">
        <is>
          <t xml:space="preserve">888999000RT0001</t>
        </is>
      </c>
    </row>
    <row r="8">
      <c t="inlineStr">
        <is>
          <t xml:space="preserve">VEND-BATHURST</t>
        </is>
      </c>
      <c t="inlineStr">
        <is>
          <t xml:space="preserve">Bathurst Calibration Services</t>
        </is>
      </c>
      <c t="inlineStr">
        <is>
          <t xml:space="preserve">allowed</t>
        </is>
      </c>
      <c t="inlineStr">
        <is>
          <t xml:space="preserve">321654987RT0001</t>
        </is>
      </c>
    </row>
    <row r="9">
      <c t="inlineStr">
        <is>
          <t xml:space="preserve">VEND-DUFFERIN</t>
        </is>
      </c>
      <c t="inlineStr">
        <is>
          <t xml:space="preserve">Dufferin Gasket Co</t>
        </is>
      </c>
      <c t="inlineStr">
        <is>
          <t xml:space="preserve">allowed</t>
        </is>
      </c>
      <c t="inlineStr">
        <is>
          <t xml:space="preserve">147258369RT0001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field</t>
        </is>
      </c>
      <c t="inlineStr" s="1">
        <is>
          <t xml:space="preserve">type</t>
        </is>
      </c>
      <c t="inlineStr" s="1">
        <is>
          <t xml:space="preserve">requirement</t>
        </is>
      </c>
      <c t="inlineStr" s="1">
        <is>
          <t xml:space="preserve">definition</t>
        </is>
      </c>
      <c t="inlineStr" s="1">
        <is>
          <t xml:space="preserve">example</t>
        </is>
      </c>
    </row>
    <row r="2">
      <c t="inlineStr">
        <is>
          <t xml:space="preserve">record_id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Stable row identity. Do not reuse.</t>
        </is>
      </c>
      <c t="inlineStr">
        <is>
          <t xml:space="preserve">INV-TR-0001</t>
        </is>
      </c>
    </row>
    <row r="3">
      <c t="inlineStr">
        <is>
          <t xml:space="preserve">vendor_name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Supplier name as printed.</t>
        </is>
      </c>
      <c t="inlineStr">
        <is>
          <t xml:space="preserve">Ridgemont Industrial Supply Co</t>
        </is>
      </c>
    </row>
    <row r="4">
      <c t="inlineStr">
        <is>
          <t xml:space="preserve">vendor_id</t>
        </is>
      </c>
      <c t="inlineStr">
        <is>
          <t xml:space="preserve">text</t>
        </is>
      </c>
      <c t="inlineStr">
        <is>
          <t xml:space="preserve">recommended</t>
        </is>
      </c>
      <c t="inlineStr">
        <is>
          <t xml:space="preserve">Internal vendor key once a vendor list exists.</t>
        </is>
      </c>
      <c t="inlineStr">
        <is>
          <t xml:space="preserve">VEND-RIDGEMONT</t>
        </is>
      </c>
    </row>
    <row r="5">
      <c t="inlineStr">
        <is>
          <t xml:space="preserve">invoice_no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Supplier invoice number. Blank is an exception.</t>
        </is>
      </c>
      <c t="inlineStr">
        <is>
          <t xml:space="preserve">INV-TP-2401</t>
        </is>
      </c>
    </row>
    <row r="6">
      <c t="inlineStr">
        <is>
          <t xml:space="preserve">invoice_date</t>
        </is>
      </c>
      <c t="inlineStr">
        <is>
          <t xml:space="preserve">date</t>
        </is>
      </c>
      <c t="inlineStr">
        <is>
          <t xml:space="preserve">required</t>
        </is>
      </c>
      <c t="inlineStr">
        <is>
          <t xml:space="preserve">Date on the invoice.</t>
        </is>
      </c>
      <c t="inlineStr">
        <is>
          <t xml:space="preserve">2026-09-08</t>
        </is>
      </c>
    </row>
    <row r="7">
      <c t="inlineStr">
        <is>
          <t xml:space="preserve">received_date</t>
        </is>
      </c>
      <c t="inlineStr">
        <is>
          <t xml:space="preserve">date</t>
        </is>
      </c>
      <c t="inlineStr">
        <is>
          <t xml:space="preserve">required</t>
        </is>
      </c>
      <c t="inlineStr">
        <is>
          <t xml:space="preserve">Date your team captured the invoice.</t>
        </is>
      </c>
      <c t="inlineStr">
        <is>
          <t xml:space="preserve">2026-09-08</t>
        </is>
      </c>
    </row>
    <row r="8">
      <c t="inlineStr">
        <is>
          <t xml:space="preserve">due_date</t>
        </is>
      </c>
      <c t="inlineStr">
        <is>
          <t xml:space="preserve">date</t>
        </is>
      </c>
      <c t="inlineStr">
        <is>
          <t xml:space="preserve">required_if_terms</t>
        </is>
      </c>
      <c t="inlineStr">
        <is>
          <t xml:space="preserve">Payment due date. Empty is an exception if terms exist.</t>
        </is>
      </c>
      <c t="inlineStr">
        <is>
          <t xml:space="preserve">2026-10-08</t>
        </is>
      </c>
    </row>
    <row r="9">
      <c t="inlineStr">
        <is>
          <t xml:space="preserve">currency</t>
        </is>
      </c>
      <c t="inlineStr">
        <is>
          <t xml:space="preserve">select</t>
        </is>
      </c>
      <c t="inlineStr">
        <is>
          <t xml:space="preserve">required</t>
        </is>
      </c>
      <c t="inlineStr">
        <is>
          <t xml:space="preserve">ISO currency code.</t>
        </is>
      </c>
      <c t="inlineStr">
        <is>
          <t xml:space="preserve">CAD</t>
        </is>
      </c>
    </row>
    <row r="10">
      <c t="inlineStr">
        <is>
          <t xml:space="preserve">subtotal</t>
        </is>
      </c>
      <c t="inlineStr">
        <is>
          <t xml:space="preserve">number</t>
        </is>
      </c>
      <c t="inlineStr">
        <is>
          <t xml:space="preserve">required</t>
        </is>
      </c>
      <c t="inlineStr">
        <is>
          <t xml:space="preserve">Amount before tax.</t>
        </is>
      </c>
      <c t="inlineStr">
        <is>
          <t xml:space="preserve">400.00</t>
        </is>
      </c>
    </row>
    <row r="11">
      <c t="inlineStr">
        <is>
          <t xml:space="preserve">tax</t>
        </is>
      </c>
      <c t="inlineStr">
        <is>
          <t xml:space="preserve">number</t>
        </is>
      </c>
      <c t="inlineStr">
        <is>
          <t xml:space="preserve">required</t>
        </is>
      </c>
      <c t="inlineStr">
        <is>
          <t xml:space="preserve">Tax amount as printed.</t>
        </is>
      </c>
      <c t="inlineStr">
        <is>
          <t xml:space="preserve">52.00</t>
        </is>
      </c>
    </row>
    <row r="12">
      <c t="inlineStr">
        <is>
          <t xml:space="preserve">total</t>
        </is>
      </c>
      <c t="inlineStr">
        <is>
          <t xml:space="preserve">number</t>
        </is>
      </c>
      <c t="inlineStr">
        <is>
          <t xml:space="preserve">required</t>
        </is>
      </c>
      <c t="inlineStr">
        <is>
          <t xml:space="preserve">Printed total.</t>
        </is>
      </c>
      <c t="inlineStr">
        <is>
          <t xml:space="preserve">452.00</t>
        </is>
      </c>
    </row>
    <row r="13">
      <c t="inlineStr">
        <is>
          <t xml:space="preserve">tax_label</t>
        </is>
      </c>
      <c t="inlineStr">
        <is>
          <t xml:space="preserve">text</t>
        </is>
      </c>
      <c t="inlineStr">
        <is>
          <t xml:space="preserve">optional</t>
        </is>
      </c>
      <c t="inlineStr">
        <is>
          <t xml:space="preserve">HST 13%, GST 5%, or blank.</t>
        </is>
      </c>
      <c t="inlineStr">
        <is>
          <t xml:space="preserve">HST 13%</t>
        </is>
      </c>
    </row>
    <row r="14">
      <c t="inlineStr">
        <is>
          <t xml:space="preserve">vendor_tax_id</t>
        </is>
      </c>
      <c t="inlineStr">
        <is>
          <t xml:space="preserve">text</t>
        </is>
      </c>
      <c t="inlineStr">
        <is>
          <t xml:space="preserve">recommended</t>
        </is>
      </c>
      <c t="inlineStr">
        <is>
          <t xml:space="preserve">GST/HST number from the source invoice when present.</t>
        </is>
      </c>
      <c t="inlineStr">
        <is>
          <t xml:space="preserve">111222333RT0001</t>
        </is>
      </c>
    </row>
    <row r="15">
      <c t="inlineStr">
        <is>
          <t xml:space="preserve">po_number</t>
        </is>
      </c>
      <c t="inlineStr">
        <is>
          <t xml:space="preserve">text</t>
        </is>
      </c>
      <c t="inlineStr">
        <is>
          <t xml:space="preserve">optional</t>
        </is>
      </c>
      <c t="inlineStr">
        <is>
          <t xml:space="preserve">Purchase order if printed.</t>
        </is>
      </c>
      <c t="inlineStr">
        <is>
          <t xml:space="preserve">PO-CQ-188</t>
        </is>
      </c>
    </row>
    <row r="16">
      <c t="inlineStr">
        <is>
          <t xml:space="preserve">description</t>
        </is>
      </c>
      <c t="inlineStr">
        <is>
          <t xml:space="preserve">text</t>
        </is>
      </c>
      <c t="inlineStr">
        <is>
          <t xml:space="preserve">recommended</t>
        </is>
      </c>
      <c t="inlineStr">
        <is>
          <t xml:space="preserve">Short description of what was supplied.</t>
        </is>
      </c>
      <c t="inlineStr">
        <is>
          <t xml:space="preserve">Safety vests, clipboards, fastener bins</t>
        </is>
      </c>
    </row>
    <row r="17">
      <c t="inlineStr">
        <is>
          <t xml:space="preserve">status</t>
        </is>
      </c>
      <c t="inlineStr">
        <is>
          <t xml:space="preserve">select</t>
        </is>
      </c>
      <c t="inlineStr">
        <is>
          <t xml:space="preserve">required</t>
        </is>
      </c>
      <c t="inlineStr">
        <is>
          <t xml:space="preserve">Closed list from the status model.</t>
        </is>
      </c>
      <c t="inlineStr">
        <is>
          <t xml:space="preserve">pending_approval</t>
        </is>
      </c>
    </row>
    <row r="18">
      <c t="inlineStr">
        <is>
          <t xml:space="preserve">owner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Person responsible now. Fictional in this pack.</t>
        </is>
      </c>
      <c t="inlineStr">
        <is>
          <t xml:space="preserve">Maya Chen</t>
        </is>
      </c>
    </row>
    <row r="19">
      <c t="inlineStr">
        <is>
          <t xml:space="preserve">reviewer</t>
        </is>
      </c>
      <c t="inlineStr">
        <is>
          <t xml:space="preserve">text</t>
        </is>
      </c>
      <c t="inlineStr">
        <is>
          <t xml:space="preserve">required_before_approval</t>
        </is>
      </c>
      <c t="inlineStr">
        <is>
          <t xml:space="preserve">Person who may approve.</t>
        </is>
      </c>
      <c t="inlineStr">
        <is>
          <t xml:space="preserve">Jordan Hale</t>
        </is>
      </c>
    </row>
    <row r="20">
      <c t="inlineStr">
        <is>
          <t xml:space="preserve">source_ref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File name, message id, or folder label.</t>
        </is>
      </c>
      <c t="inlineStr">
        <is>
          <t xml:space="preserve">ridgemont-inv-tp-2401.pdf</t>
        </is>
      </c>
    </row>
    <row r="21">
      <c t="inlineStr">
        <is>
          <t xml:space="preserve">duplicate_key</t>
        </is>
      </c>
      <c t="inlineStr">
        <is>
          <t xml:space="preserve">text</t>
        </is>
      </c>
      <c t="inlineStr">
        <is>
          <t xml:space="preserve">computed</t>
        </is>
      </c>
      <c t="inlineStr">
        <is>
          <t xml:space="preserve">lower(vendor_name)|lower(invoice_no)</t>
        </is>
      </c>
      <c t="inlineStr">
        <is>
          <t xml:space="preserve">ridgemont industrial supply co|inv-tp-2401</t>
        </is>
      </c>
    </row>
    <row r="22">
      <c t="inlineStr">
        <is>
          <t xml:space="preserve">exception_code</t>
        </is>
      </c>
      <c t="inlineStr">
        <is>
          <t xml:space="preserve">select</t>
        </is>
      </c>
      <c t="inlineStr">
        <is>
          <t xml:space="preserve">required_if_exception</t>
        </is>
      </c>
      <c t="inlineStr">
        <is>
          <t xml:space="preserve">Empty when the row is clean.</t>
        </is>
      </c>
      <c t="inlineStr">
        <is>
          <t xml:space="preserve"/>
        </is>
      </c>
    </row>
    <row r="23">
      <c t="inlineStr">
        <is>
          <t xml:space="preserve">approval_decision</t>
        </is>
      </c>
      <c t="inlineStr">
        <is>
          <t xml:space="preserve">select</t>
        </is>
      </c>
      <c t="inlineStr">
        <is>
          <t xml:space="preserve">required_to_leave_review</t>
        </is>
      </c>
      <c t="inlineStr">
        <is>
          <t xml:space="preserve">approve, reject, hold, or blank.</t>
        </is>
      </c>
      <c t="inlineStr">
        <is>
          <t xml:space="preserve"/>
        </is>
      </c>
    </row>
    <row r="24">
      <c t="inlineStr">
        <is>
          <t xml:space="preserve">approval_at</t>
        </is>
      </c>
      <c t="inlineStr">
        <is>
          <t xml:space="preserve">datetime</t>
        </is>
      </c>
      <c t="inlineStr">
        <is>
          <t xml:space="preserve">required_if_decided</t>
        </is>
      </c>
      <c t="inlineStr">
        <is>
          <t xml:space="preserve">When the person decided.</t>
        </is>
      </c>
      <c t="inlineStr">
        <is>
          <t xml:space="preserve"/>
        </is>
      </c>
    </row>
    <row r="25">
      <c t="inlineStr">
        <is>
          <t xml:space="preserve">posted_ref</t>
        </is>
      </c>
      <c t="inlineStr">
        <is>
          <t xml:space="preserve">text</t>
        </is>
      </c>
      <c t="inlineStr">
        <is>
          <t xml:space="preserve">external</t>
        </is>
      </c>
      <c t="inlineStr">
        <is>
          <t xml:space="preserve">Destination id after a person confirms the write.</t>
        </is>
      </c>
      <c t="inlineStr">
        <is>
          <t xml:space="preserve"/>
        </is>
      </c>
    </row>
    <row r="26">
      <c t="inlineStr">
        <is>
          <t xml:space="preserve">posted_at</t>
        </is>
      </c>
      <c t="inlineStr">
        <is>
          <t xml:space="preserve">datetime</t>
        </is>
      </c>
      <c t="inlineStr">
        <is>
          <t xml:space="preserve">external</t>
        </is>
      </c>
      <c t="inlineStr">
        <is>
          <t xml:space="preserve">When the person recorded the write.</t>
        </is>
      </c>
      <c t="inlineStr">
        <is>
          <t xml:space="preserve"/>
        </is>
      </c>
    </row>
    <row r="27">
      <c t="inlineStr">
        <is>
          <t xml:space="preserve">paid_ref</t>
        </is>
      </c>
      <c t="inlineStr">
        <is>
          <t xml:space="preserve">text</t>
        </is>
      </c>
      <c t="inlineStr">
        <is>
          <t xml:space="preserve">external</t>
        </is>
      </c>
      <c t="inlineStr">
        <is>
          <t xml:space="preserve">Payment id after a person confirms payment.</t>
        </is>
      </c>
      <c t="inlineStr">
        <is>
          <t xml:space="preserve"/>
        </is>
      </c>
    </row>
    <row r="28">
      <c t="inlineStr">
        <is>
          <t xml:space="preserve">paid_at</t>
        </is>
      </c>
      <c t="inlineStr">
        <is>
          <t xml:space="preserve">datetime</t>
        </is>
      </c>
      <c t="inlineStr">
        <is>
          <t xml:space="preserve">external</t>
        </is>
      </c>
      <c t="inlineStr">
        <is>
          <t xml:space="preserve">When the person recorded the payment.</t>
        </is>
      </c>
      <c t="inlineStr">
        <is>
          <t xml:space="preserve"/>
        </is>
      </c>
    </row>
    <row r="29">
      <c t="inlineStr">
        <is>
          <t xml:space="preserve">follow_up_owner</t>
        </is>
      </c>
      <c t="inlineStr">
        <is>
          <t xml:space="preserve">text</t>
        </is>
      </c>
      <c t="inlineStr">
        <is>
          <t xml:space="preserve">required_if_overdue</t>
        </is>
      </c>
      <c t="inlineStr">
        <is>
          <t xml:space="preserve">Who chases an overdue row.</t>
        </is>
      </c>
      <c t="inlineStr">
        <is>
          <t xml:space="preserve"/>
        </is>
      </c>
    </row>
    <row r="30">
      <c t="inlineStr">
        <is>
          <t xml:space="preserve">last_event_at</t>
        </is>
      </c>
      <c t="inlineStr">
        <is>
          <t xml:space="preserve">datetime</t>
        </is>
      </c>
      <c t="inlineStr">
        <is>
          <t xml:space="preserve">required</t>
        </is>
      </c>
      <c t="inlineStr">
        <is>
          <t xml:space="preserve">Last audit event time.</t>
        </is>
      </c>
      <c t="inlineStr">
        <is>
          <t xml:space="preserve">2026-09-08</t>
        </is>
      </c>
    </row>
    <row r="31">
      <c t="inlineStr">
        <is>
          <t xml:space="preserve">notes</t>
        </is>
      </c>
      <c t="inlineStr">
        <is>
          <t xml:space="preserve">text</t>
        </is>
      </c>
      <c t="inlineStr">
        <is>
          <t xml:space="preserve">optional</t>
        </is>
      </c>
      <c t="inlineStr">
        <is>
          <t xml:space="preserve">Short operating note. No customer data.</t>
        </is>
      </c>
      <c t="inlineStr">
        <is>
          <t xml:space="preserve">Fictional sample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status</t>
        </is>
      </c>
      <c t="inlineStr" s="1">
        <is>
          <t xml:space="preserve">group</t>
        </is>
      </c>
      <c t="inlineStr" s="1">
        <is>
          <t xml:space="preserve">meaning</t>
        </is>
      </c>
      <c t="inlineStr" s="1">
        <is>
          <t xml:space="preserve">allowed_next</t>
        </is>
      </c>
    </row>
    <row r="2">
      <c t="inlineStr">
        <is>
          <t xml:space="preserve">received</t>
        </is>
      </c>
      <c t="inlineStr">
        <is>
          <t xml:space="preserve">intake</t>
        </is>
      </c>
      <c t="inlineStr">
        <is>
          <t xml:space="preserve">Invoice captured. Validation not finished.</t>
        </is>
      </c>
      <c t="inlineStr">
        <is>
          <t xml:space="preserve">validating, exception, duplicate</t>
        </is>
      </c>
    </row>
    <row r="3">
      <c t="inlineStr">
        <is>
          <t xml:space="preserve">validating</t>
        </is>
      </c>
      <c t="inlineStr">
        <is>
          <t xml:space="preserve">intake</t>
        </is>
      </c>
      <c t="inlineStr">
        <is>
          <t xml:space="preserve">Required fields and totals are being checked.</t>
        </is>
      </c>
      <c t="inlineStr">
        <is>
          <t xml:space="preserve">pending_approval, exception, duplicate</t>
        </is>
      </c>
    </row>
    <row r="4">
      <c t="inlineStr">
        <is>
          <t xml:space="preserve">exception</t>
        </is>
      </c>
      <c t="inlineStr">
        <is>
          <t xml:space="preserve">hold</t>
        </is>
      </c>
      <c t="inlineStr">
        <is>
          <t xml:space="preserve">A named exception blocks approval.</t>
        </is>
      </c>
      <c t="inlineStr">
        <is>
          <t xml:space="preserve">pending_approval, rejected, received</t>
        </is>
      </c>
    </row>
    <row r="5">
      <c t="inlineStr">
        <is>
          <t xml:space="preserve">pending_approval</t>
        </is>
      </c>
      <c t="inlineStr">
        <is>
          <t xml:space="preserve">review</t>
        </is>
      </c>
      <c t="inlineStr">
        <is>
          <t xml:space="preserve">Row is complete enough for a person to decide.</t>
        </is>
      </c>
      <c t="inlineStr">
        <is>
          <t xml:space="preserve">approved, rejected, hold, exception</t>
        </is>
      </c>
    </row>
    <row r="6">
      <c t="inlineStr">
        <is>
          <t xml:space="preserve">hold</t>
        </is>
      </c>
      <c t="inlineStr">
        <is>
          <t xml:space="preserve">hold</t>
        </is>
      </c>
      <c t="inlineStr">
        <is>
          <t xml:space="preserve">A person paused the row.</t>
        </is>
      </c>
      <c t="inlineStr">
        <is>
          <t xml:space="preserve">pending_approval, rejected, exception</t>
        </is>
      </c>
    </row>
    <row r="7">
      <c t="inlineStr">
        <is>
          <t xml:space="preserve">approved</t>
        </is>
      </c>
      <c t="inlineStr">
        <is>
          <t xml:space="preserve">ready</t>
        </is>
      </c>
      <c t="inlineStr">
        <is>
          <t xml:space="preserve">A person approved the register row. No accounting write yet.</t>
        </is>
      </c>
      <c t="inlineStr">
        <is>
          <t xml:space="preserve">posted, hold, rejected</t>
        </is>
      </c>
    </row>
    <row r="8">
      <c t="inlineStr">
        <is>
          <t xml:space="preserve">posted</t>
        </is>
      </c>
      <c t="inlineStr">
        <is>
          <t xml:space="preserve">recorded</t>
        </is>
      </c>
      <c t="inlineStr">
        <is>
          <t xml:space="preserve">A person confirmed an external accounting draft or vendor invoice.</t>
        </is>
      </c>
      <c t="inlineStr">
        <is>
          <t xml:space="preserve">paid, hold</t>
        </is>
      </c>
    </row>
    <row r="9">
      <c t="inlineStr">
        <is>
          <t xml:space="preserve">paid</t>
        </is>
      </c>
      <c t="inlineStr">
        <is>
          <t xml:space="preserve">closed</t>
        </is>
      </c>
      <c t="inlineStr">
        <is>
          <t xml:space="preserve">A person confirmed an external payment.</t>
        </is>
      </c>
      <c t="inlineStr">
        <is>
          <t xml:space="preserve"/>
        </is>
      </c>
    </row>
    <row r="10">
      <c t="inlineStr">
        <is>
          <t xml:space="preserve">rejected</t>
        </is>
      </c>
      <c t="inlineStr">
        <is>
          <t xml:space="preserve">closed</t>
        </is>
      </c>
      <c t="inlineStr">
        <is>
          <t xml:space="preserve">A person rejected the row.</t>
        </is>
      </c>
      <c t="inlineStr">
        <is>
          <t xml:space="preserve"/>
        </is>
      </c>
    </row>
    <row r="11">
      <c t="inlineStr">
        <is>
          <t xml:space="preserve">duplicate</t>
        </is>
      </c>
      <c t="inlineStr">
        <is>
          <t xml:space="preserve">closed</t>
        </is>
      </c>
      <c t="inlineStr">
        <is>
          <t xml:space="preserve">Vendor plus invoice number already exists.</t>
        </is>
      </c>
      <c t="inlineStr">
        <is>
          <t xml:space="preserve"/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role</t>
        </is>
      </c>
      <c t="inlineStr" s="1">
        <is>
          <t xml:space="preserve">job</t>
        </is>
      </c>
      <c t="inlineStr" s="1">
        <is>
          <t xml:space="preserve">allowed_actions</t>
        </is>
      </c>
      <c t="inlineStr" s="1">
        <is>
          <t xml:space="preserve">prohibited_actions</t>
        </is>
      </c>
    </row>
    <row r="2">
      <c t="inlineStr">
        <is>
          <t xml:space="preserve">intake_owner</t>
        </is>
      </c>
      <c t="inlineStr">
        <is>
          <t xml:space="preserve">Creates the row and stores the source.</t>
        </is>
      </c>
      <c t="inlineStr">
        <is>
          <t xml:space="preserve">Create row; set received_date and source_ref</t>
        </is>
      </c>
      <c t="inlineStr">
        <is>
          <t xml:space="preserve">Approve; post; pay</t>
        </is>
      </c>
    </row>
    <row r="3">
      <c t="inlineStr">
        <is>
          <t xml:space="preserve">reviewer</t>
        </is>
      </c>
      <c t="inlineStr">
        <is>
          <t xml:space="preserve">Approves, rejects, or holds a clean row.</t>
        </is>
      </c>
      <c t="inlineStr">
        <is>
          <t xml:space="preserve">approve / reject / hold; exception override</t>
        </is>
      </c>
      <c t="inlineStr">
        <is>
          <t xml:space="preserve">Post; pay; change vendor bank details</t>
        </is>
      </c>
    </row>
    <row r="4">
      <c t="inlineStr">
        <is>
          <t xml:space="preserve">approver</t>
        </is>
      </c>
      <c t="inlineStr">
        <is>
          <t xml:space="preserve">Same as reviewer when the team uses a second name.</t>
        </is>
      </c>
      <c t="inlineStr">
        <is>
          <t xml:space="preserve">Same as reviewer</t>
        </is>
      </c>
      <c t="inlineStr">
        <is>
          <t xml:space="preserve">Post; pay</t>
        </is>
      </c>
    </row>
    <row r="5">
      <c t="inlineStr">
        <is>
          <t xml:space="preserve">poster</t>
        </is>
      </c>
      <c t="inlineStr">
        <is>
          <t xml:space="preserve">Records posted_ref after confirming the accounting write.</t>
        </is>
      </c>
      <c t="inlineStr">
        <is>
          <t xml:space="preserve">Enter posted_ref and posted_at</t>
        </is>
      </c>
      <c t="inlineStr">
        <is>
          <t xml:space="preserve">Create the write from the tracker; skip approval</t>
        </is>
      </c>
    </row>
    <row r="6">
      <c t="inlineStr">
        <is>
          <t xml:space="preserve">payer</t>
        </is>
      </c>
      <c t="inlineStr">
        <is>
          <t xml:space="preserve">Records paid_ref after confirming payment.</t>
        </is>
      </c>
      <c t="inlineStr">
        <is>
          <t xml:space="preserve">Enter paid_ref and paid_at</t>
        </is>
      </c>
      <c t="inlineStr">
        <is>
          <t xml:space="preserve">Send payment from the tracker</t>
        </is>
      </c>
    </row>
    <row r="7">
      <c t="inlineStr">
        <is>
          <t xml:space="preserve">auditor</t>
        </is>
      </c>
      <c t="inlineStr">
        <is>
          <t xml:space="preserve">Reads history. Does not change status.</t>
        </is>
      </c>
      <c t="inlineStr">
        <is>
          <t xml:space="preserve">Read audit events</t>
        </is>
      </c>
      <c t="inlineStr">
        <is>
          <t xml:space="preserve">Approve; post; pay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key</t>
        </is>
      </c>
      <c t="inlineStr" s="1">
        <is>
          <t xml:space="preserve">when_it_fires</t>
        </is>
      </c>
      <c t="inlineStr" s="1">
        <is>
          <t xml:space="preserve">expected_result</t>
        </is>
      </c>
    </row>
    <row r="2">
      <c t="inlineStr">
        <is>
          <t xml:space="preserve">vendor_invoice_key</t>
        </is>
      </c>
      <c t="inlineStr">
        <is>
          <t xml:space="preserve">lower(vendor_name)|lower(invoice_no)</t>
        </is>
      </c>
      <c t="inlineStr">
        <is>
          <t xml:space="preserve">Same supplier bill arriving again</t>
        </is>
      </c>
      <c t="inlineStr">
        <is>
          <t xml:space="preserve">Status duplicate. No approval. First row unchanged.</t>
        </is>
      </c>
    </row>
    <row r="3">
      <c t="inlineStr">
        <is>
          <t xml:space="preserve">blank_invoice_no</t>
        </is>
      </c>
      <c t="inlineStr">
        <is>
          <t xml:space="preserve">invoice_no is empty</t>
        </is>
      </c>
      <c t="inlineStr">
        <is>
          <t xml:space="preserve">Cannot compute a safe key</t>
        </is>
      </c>
      <c t="inlineStr">
        <is>
          <t xml:space="preserve">Exception missing_invoice_no. Do not treat two blanks as the same bill.</t>
        </is>
      </c>
    </row>
    <row r="4">
      <c t="inlineStr">
        <is>
          <t xml:space="preserve">source_replay</t>
        </is>
      </c>
      <c t="inlineStr">
        <is>
          <t xml:space="preserve">same source_ref as an existing row</t>
        </is>
      </c>
      <c t="inlineStr">
        <is>
          <t xml:space="preserve">Same file or message submitted twice</t>
        </is>
      </c>
      <c t="inlineStr">
        <is>
          <t xml:space="preserve">Status duplicate if vendor and invoice number also match; otherwise review as missing_source or exception.</t>
        </is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exception_code</t>
        </is>
      </c>
      <c t="inlineStr" s="1">
        <is>
          <t xml:space="preserve">meaning</t>
        </is>
      </c>
      <c t="inlineStr" s="1">
        <is>
          <t xml:space="preserve">next_action</t>
        </is>
      </c>
      <c t="inlineStr" s="1">
        <is>
          <t xml:space="preserve">may_auto_approve</t>
        </is>
      </c>
    </row>
    <row r="2">
      <c t="inlineStr">
        <is>
          <t xml:space="preserve">missing_invoice_no</t>
        </is>
      </c>
      <c t="inlineStr">
        <is>
          <t xml:space="preserve">Invoice number is blank.</t>
        </is>
      </c>
      <c t="inlineStr">
        <is>
          <t xml:space="preserve">Collect the number or reject.</t>
        </is>
      </c>
      <c t="inlineStr">
        <is>
          <t xml:space="preserve">No</t>
        </is>
      </c>
    </row>
    <row r="3">
      <c t="inlineStr">
        <is>
          <t xml:space="preserve">conflicting_total</t>
        </is>
      </c>
      <c t="inlineStr">
        <is>
          <t xml:space="preserve">subtotal + tax does not match total within 0.011.</t>
        </is>
      </c>
      <c t="inlineStr">
        <is>
          <t xml:space="preserve">Check the source. Override only with a named decision.</t>
        </is>
      </c>
      <c t="inlineStr">
        <is>
          <t xml:space="preserve">No</t>
        </is>
      </c>
    </row>
    <row r="4">
      <c t="inlineStr">
        <is>
          <t xml:space="preserve">duplicate</t>
        </is>
      </c>
      <c t="inlineStr">
        <is>
          <t xml:space="preserve">Vendor plus invoice number already exists.</t>
        </is>
      </c>
      <c t="inlineStr">
        <is>
          <t xml:space="preserve">Stop. Do not approve the new row.</t>
        </is>
      </c>
      <c t="inlineStr">
        <is>
          <t xml:space="preserve">No</t>
        </is>
      </c>
    </row>
    <row r="5">
      <c t="inlineStr">
        <is>
          <t xml:space="preserve">unknown_vendor</t>
        </is>
      </c>
      <c t="inlineStr">
        <is>
          <t xml:space="preserve">Vendor is not on the allowed list.</t>
        </is>
      </c>
      <c t="inlineStr">
        <is>
          <t xml:space="preserve">Confirm the supplier before approval.</t>
        </is>
      </c>
      <c t="inlineStr">
        <is>
          <t xml:space="preserve">No</t>
        </is>
      </c>
    </row>
    <row r="6">
      <c t="inlineStr">
        <is>
          <t xml:space="preserve">missing_owner</t>
        </is>
      </c>
      <c t="inlineStr">
        <is>
          <t xml:space="preserve">Open row has no owner.</t>
        </is>
      </c>
      <c t="inlineStr">
        <is>
          <t xml:space="preserve">Assign an owner.</t>
        </is>
      </c>
      <c t="inlineStr">
        <is>
          <t xml:space="preserve">No</t>
        </is>
      </c>
    </row>
    <row r="7">
      <c t="inlineStr">
        <is>
          <t xml:space="preserve">missing_source</t>
        </is>
      </c>
      <c t="inlineStr">
        <is>
          <t xml:space="preserve">No file, message id, or folder path.</t>
        </is>
      </c>
      <c t="inlineStr">
        <is>
          <t xml:space="preserve">Recover the source or reject.</t>
        </is>
      </c>
      <c t="inlineStr">
        <is>
          <t xml:space="preserve">No</t>
        </is>
      </c>
    </row>
    <row r="8">
      <c t="inlineStr">
        <is>
          <t xml:space="preserve">missing_tax_id</t>
        </is>
      </c>
      <c t="inlineStr">
        <is>
          <t xml:space="preserve">Amount is 30.00 or more and GST/HST number is blank.</t>
        </is>
      </c>
      <c t="inlineStr">
        <is>
          <t xml:space="preserve">Collect the number if you need it for records. Not tax advice.</t>
        </is>
      </c>
      <c t="inlineStr">
        <is>
          <t xml:space="preserve">No</t>
        </is>
      </c>
    </row>
    <row r="9">
      <c t="inlineStr">
        <is>
          <t xml:space="preserve">invalid_status_jump</t>
        </is>
      </c>
      <c t="inlineStr">
        <is>
          <t xml:space="preserve">Status moved to posted or paid without approval.</t>
        </is>
      </c>
      <c t="inlineStr">
        <is>
          <t xml:space="preserve">Return to pending_approval.</t>
        </is>
      </c>
      <c t="inlineStr">
        <is>
          <t xml:space="preserve">No</t>
        </is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condition</t>
        </is>
      </c>
      <c t="inlineStr" s="1">
        <is>
          <t xml:space="preserve">owner_action</t>
        </is>
      </c>
      <c t="inlineStr" s="1">
        <is>
          <t xml:space="preserve">prohibited_action</t>
        </is>
      </c>
    </row>
    <row r="2">
      <c t="inlineStr">
        <is>
          <t xml:space="preserve">due_today</t>
        </is>
      </c>
      <c t="inlineStr">
        <is>
          <t xml:space="preserve">due_date == as_of_date and status in pending_approval, approved</t>
        </is>
      </c>
      <c t="inlineStr">
        <is>
          <t xml:space="preserve">Same-day reminder to the owner</t>
        </is>
      </c>
      <c t="inlineStr">
        <is>
          <t xml:space="preserve">Do not mark paid</t>
        </is>
      </c>
    </row>
    <row r="3">
      <c t="inlineStr">
        <is>
          <t xml:space="preserve">overdue_1_7</t>
        </is>
      </c>
      <c t="inlineStr">
        <is>
          <t xml:space="preserve">days_overdue 1 to 7 and status approved or pending_approval</t>
        </is>
      </c>
      <c t="inlineStr">
        <is>
          <t xml:space="preserve">Owner follow-up within one business day</t>
        </is>
      </c>
      <c t="inlineStr">
        <is>
          <t xml:space="preserve">Do not mark paid</t>
        </is>
      </c>
    </row>
    <row r="4">
      <c t="inlineStr">
        <is>
          <t xml:space="preserve">overdue_8_30</t>
        </is>
      </c>
      <c t="inlineStr">
        <is>
          <t xml:space="preserve">days_overdue 8 to 30 and status approved</t>
        </is>
      </c>
      <c t="inlineStr">
        <is>
          <t xml:space="preserve">Reviewer follow-up and hold decision</t>
        </is>
      </c>
      <c t="inlineStr">
        <is>
          <t xml:space="preserve">Do not mark paid</t>
        </is>
      </c>
    </row>
    <row r="5">
      <c t="inlineStr">
        <is>
          <t xml:space="preserve">overdue_31_plus</t>
        </is>
      </c>
      <c t="inlineStr">
        <is>
          <t xml:space="preserve">days_overdue &gt;= 31 and status approved</t>
        </is>
      </c>
      <c t="inlineStr">
        <is>
          <t xml:space="preserve">Escalate to the named approver</t>
        </is>
      </c>
      <c t="inlineStr">
        <is>
          <t xml:space="preserve">Do not mark paid</t>
        </is>
      </c>
    </row>
    <row r="6">
      <c t="inlineStr">
        <is>
          <t xml:space="preserve">exception_open</t>
        </is>
      </c>
      <c t="inlineStr">
        <is>
          <t xml:space="preserve">status == exception</t>
        </is>
      </c>
      <c t="inlineStr">
        <is>
          <t xml:space="preserve">Owner must clear or reject the exception</t>
        </is>
      </c>
      <c t="inlineStr">
        <is>
          <t xml:space="preserve">Do not post</t>
        </is>
      </c>
    </row>
    <row r="7">
      <c t="inlineStr">
        <is>
          <t xml:space="preserve">approved_unposted_7</t>
        </is>
      </c>
      <c t="inlineStr">
        <is>
          <t xml:space="preserve">status == approved and posted_ref empty for 7 days</t>
        </is>
      </c>
      <c t="inlineStr">
        <is>
          <t xml:space="preserve">Ask whether posting is waiting on accounting access</t>
        </is>
      </c>
      <c t="inlineStr">
        <is>
          <t xml:space="preserve">Do not invent a posted_ref</t>
        </is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metric_id</t>
        </is>
      </c>
      <c t="inlineStr" s="1">
        <is>
          <t xml:space="preserve">definition</t>
        </is>
      </c>
      <c t="inlineStr" s="1">
        <is>
          <t xml:space="preserve">formula_result</t>
        </is>
      </c>
    </row>
    <row r="2">
      <c t="inlineStr">
        <is>
          <t xml:space="preserve">as_of_date</t>
        </is>
      </c>
      <c t="inlineStr">
        <is>
          <t xml:space="preserve">Copied from Instructions!B4</t>
        </is>
      </c>
      <c>
        <f>Instructions!B4</f>
      </c>
    </row>
    <row r="3">
      <c t="inlineStr">
        <is>
          <t xml:space="preserve">open_rows</t>
        </is>
      </c>
      <c t="inlineStr">
        <is>
          <t xml:space="preserve">Rows with record_id not paid, rejected, or duplicate</t>
        </is>
      </c>
      <c>
        <f>COUNTIFS(Invoices!A2:A50,"&lt;&gt;",Invoices!P2:P50,"&lt;&gt;paid",Invoices!P2:P50,"&lt;&gt;rejected",Invoices!P2:P50,"&lt;&gt;duplicate")</f>
      </c>
    </row>
    <row r="4">
      <c t="inlineStr">
        <is>
          <t xml:space="preserve">pending_approval_rows</t>
        </is>
      </c>
      <c t="inlineStr">
        <is>
          <t xml:space="preserve">status pending_approval</t>
        </is>
      </c>
      <c>
        <f>COUNTIFS(Invoices!A2:A50,"&lt;&gt;",Invoices!P2:P50,"pending_approval")</f>
      </c>
    </row>
    <row r="5">
      <c t="inlineStr">
        <is>
          <t xml:space="preserve">exception_rows</t>
        </is>
      </c>
      <c t="inlineStr">
        <is>
          <t xml:space="preserve">status exception</t>
        </is>
      </c>
      <c>
        <f>COUNTIFS(Invoices!A2:A50,"&lt;&gt;",Invoices!P2:P50,"exception")</f>
      </c>
    </row>
    <row r="6">
      <c t="inlineStr">
        <is>
          <t xml:space="preserve">duplicate_stops</t>
        </is>
      </c>
      <c t="inlineStr">
        <is>
          <t xml:space="preserve">status duplicate</t>
        </is>
      </c>
      <c>
        <f>COUNTIFS(Invoices!A2:A50,"&lt;&gt;",Invoices!P2:P50,"duplicate")</f>
      </c>
    </row>
    <row r="7">
      <c t="inlineStr">
        <is>
          <t xml:space="preserve">overdue_rows</t>
        </is>
      </c>
      <c t="inlineStr">
        <is>
          <t xml:space="preserve">is_overdue yes</t>
        </is>
      </c>
      <c>
        <f>COUNTIFS(Invoices!A2:A50,"&lt;&gt;",Invoices!AH2:AH50,"yes")</f>
      </c>
    </row>
    <row r="8">
      <c t="inlineStr">
        <is>
          <t xml:space="preserve">overdue_amount</t>
        </is>
      </c>
      <c t="inlineStr">
        <is>
          <t xml:space="preserve">Sum of total where overdue</t>
        </is>
      </c>
      <c>
        <f>SUMIFS(Invoices!K2:K50,Invoices!A2:A50,"&lt;&gt;",Invoices!AH2:AH50,"yes")</f>
      </c>
    </row>
    <row r="9">
      <c t="inlineStr">
        <is>
          <t xml:space="preserve">approved_unposted</t>
        </is>
      </c>
      <c t="inlineStr">
        <is>
          <t xml:space="preserve">approved and posted_ref empty</t>
        </is>
      </c>
      <c>
        <f>COUNTIFS(Invoices!A2:A50,"&lt;&gt;",Invoices!P2:P50,"approved",Invoices!W2:W50,"")</f>
      </c>
    </row>
    <row r="10">
      <c t="inlineStr">
        <is>
          <t xml:space="preserve">posted_unpaid</t>
        </is>
      </c>
      <c t="inlineStr">
        <is>
          <t xml:space="preserve">posted and paid_ref empty</t>
        </is>
      </c>
      <c>
        <f>COUNTIFS(Invoices!A2:A50,"&lt;&gt;",Invoices!P2:P50,"posted",Invoices!Y2:Y50,"")</f>
      </c>
    </row>
    <row r="11">
      <c t="inlineStr">
        <is>
          <t xml:space="preserve">invalid_posted_without_approval</t>
        </is>
      </c>
      <c t="inlineStr">
        <is>
          <t xml:space="preserve">Must be 0</t>
        </is>
      </c>
      <c>
        <f>COUNTIFS(Invoices!A2:A50,"&lt;&gt;",Invoices!AI2:AI50,"yes")</f>
      </c>
    </row>
    <row r="12">
      <c t="inlineStr">
        <is>
          <t xml:space="preserve">amount_mismatch_rows</t>
        </is>
      </c>
      <c t="inlineStr">
        <is>
          <t xml:space="preserve">amount_delta greater than 0.011</t>
        </is>
      </c>
      <c>
        <f>COUNTIFS(Invoices!A2:A50,"&lt;&gt;",Invoices!AE2:AE50,"&gt;0.011")</f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event_id</t>
        </is>
      </c>
      <c t="inlineStr" s="1">
        <is>
          <t xml:space="preserve">record_id</t>
        </is>
      </c>
      <c t="inlineStr" s="1">
        <is>
          <t xml:space="preserve">changed_at</t>
        </is>
      </c>
      <c t="inlineStr" s="1">
        <is>
          <t xml:space="preserve">actor</t>
        </is>
      </c>
      <c t="inlineStr" s="1">
        <is>
          <t xml:space="preserve">field</t>
        </is>
      </c>
      <c t="inlineStr" s="1">
        <is>
          <t xml:space="preserve">old_value</t>
        </is>
      </c>
      <c t="inlineStr" s="1">
        <is>
          <t xml:space="preserve">new_value</t>
        </is>
      </c>
      <c t="inlineStr" s="1">
        <is>
          <t xml:space="preserve">reason</t>
        </is>
      </c>
    </row>
    <row r="2">
      <c t="inlineStr">
        <is>
          <t xml:space="preserve">EVT-0001</t>
        </is>
      </c>
      <c t="inlineStr">
        <is>
          <t xml:space="preserve">INV-TR-0001</t>
        </is>
      </c>
      <c t="inlineStr">
        <is>
          <t xml:space="preserve">2026-09-08T10:15:00</t>
        </is>
      </c>
      <c t="inlineStr">
        <is>
          <t xml:space="preserve">Maya Chen</t>
        </is>
      </c>
      <c t="inlineStr">
        <is>
          <t xml:space="preserve">status</t>
        </is>
      </c>
      <c t="inlineStr">
        <is>
          <t xml:space="preserve"/>
        </is>
      </c>
      <c t="inlineStr">
        <is>
          <t xml:space="preserve">pending_approval</t>
        </is>
      </c>
      <c t="inlineStr">
        <is>
          <t xml:space="preserve">Intake validated</t>
        </is>
      </c>
    </row>
    <row r="3">
      <c t="inlineStr">
        <is>
          <t xml:space="preserve">EVT-0002</t>
        </is>
      </c>
      <c t="inlineStr">
        <is>
          <t xml:space="preserve">INV-TR-0002</t>
        </is>
      </c>
      <c t="inlineStr">
        <is>
          <t xml:space="preserve">2026-09-08T11:02:00</t>
        </is>
      </c>
      <c t="inlineStr">
        <is>
          <t xml:space="preserve">Maya Chen</t>
        </is>
      </c>
      <c t="inlineStr">
        <is>
          <t xml:space="preserve">status</t>
        </is>
      </c>
      <c t="inlineStr">
        <is>
          <t xml:space="preserve">received</t>
        </is>
      </c>
      <c t="inlineStr">
        <is>
          <t xml:space="preserve">duplicate</t>
        </is>
      </c>
      <c t="inlineStr">
        <is>
          <t xml:space="preserve">Same vendor and invoice number as INV-TR-0001</t>
        </is>
      </c>
    </row>
    <row r="4">
      <c t="inlineStr">
        <is>
          <t xml:space="preserve">EVT-0003</t>
        </is>
      </c>
      <c t="inlineStr">
        <is>
          <t xml:space="preserve">INV-TR-0003</t>
        </is>
      </c>
      <c t="inlineStr">
        <is>
          <t xml:space="preserve">2026-09-09T09:40:00</t>
        </is>
      </c>
      <c t="inlineStr">
        <is>
          <t xml:space="preserve">Maya Chen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missing_invoice_no</t>
        </is>
      </c>
      <c t="inlineStr">
        <is>
          <t xml:space="preserve">Blank invoice number</t>
        </is>
      </c>
    </row>
    <row r="5">
      <c t="inlineStr">
        <is>
          <t xml:space="preserve">EVT-0004</t>
        </is>
      </c>
      <c t="inlineStr">
        <is>
          <t xml:space="preserve">INV-TR-0004</t>
        </is>
      </c>
      <c t="inlineStr">
        <is>
          <t xml:space="preserve">2026-09-10T14:12:00</t>
        </is>
      </c>
      <c t="inlineStr">
        <is>
          <t xml:space="preserve">Priya Nair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conflicting_total</t>
        </is>
      </c>
      <c t="inlineStr">
        <is>
          <t xml:space="preserve">Printed total does not match subtotal plus tax</t>
        </is>
      </c>
    </row>
    <row r="6">
      <c t="inlineStr">
        <is>
          <t xml:space="preserve">EVT-0005</t>
        </is>
      </c>
      <c t="inlineStr">
        <is>
          <t xml:space="preserve">INV-TR-0005</t>
        </is>
      </c>
      <c t="inlineStr">
        <is>
          <t xml:space="preserve">2026-09-11T16:05:00</t>
        </is>
      </c>
      <c t="inlineStr">
        <is>
          <t xml:space="preserve">Jordan Hale</t>
        </is>
      </c>
      <c t="inlineStr">
        <is>
          <t xml:space="preserve">approval_decision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Register approval only</t>
        </is>
      </c>
    </row>
    <row r="7">
      <c t="inlineStr">
        <is>
          <t xml:space="preserve">EVT-0006</t>
        </is>
      </c>
      <c t="inlineStr">
        <is>
          <t xml:space="preserve">INV-TR-0006</t>
        </is>
      </c>
      <c t="inlineStr">
        <is>
          <t xml:space="preserve">2026-07-22T11:00:00</t>
        </is>
      </c>
      <c t="inlineStr">
        <is>
          <t xml:space="preserve">Jordan Hale</t>
        </is>
      </c>
      <c t="inlineStr">
        <is>
          <t xml:space="preserve">approval_decision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Approved before due date</t>
        </is>
      </c>
    </row>
    <row r="8">
      <c t="inlineStr">
        <is>
          <t xml:space="preserve">EVT-0007</t>
        </is>
      </c>
      <c t="inlineStr">
        <is>
          <t xml:space="preserve">INV-TR-0006</t>
        </is>
      </c>
      <c t="inlineStr">
        <is>
          <t xml:space="preserve">2026-08-20T09:00:00</t>
        </is>
      </c>
      <c t="inlineStr">
        <is>
          <t xml:space="preserve">Priya Nair</t>
        </is>
      </c>
      <c t="inlineStr">
        <is>
          <t xml:space="preserve">follow_up_owner</t>
        </is>
      </c>
      <c t="inlineStr">
        <is>
          <t xml:space="preserve"/>
        </is>
      </c>
      <c t="inlineStr">
        <is>
          <t xml:space="preserve">Priya Nair</t>
        </is>
      </c>
      <c t="inlineStr">
        <is>
          <t xml:space="preserve">Overdue follow-up assigned</t>
        </is>
      </c>
    </row>
    <row r="9">
      <c t="inlineStr">
        <is>
          <t xml:space="preserve">EVT-0008</t>
        </is>
      </c>
      <c t="inlineStr">
        <is>
          <t xml:space="preserve">INV-TR-0007</t>
        </is>
      </c>
      <c t="inlineStr">
        <is>
          <t xml:space="preserve">2026-08-04T09:15:00</t>
        </is>
      </c>
      <c t="inlineStr">
        <is>
          <t xml:space="preserve">Maya Chen</t>
        </is>
      </c>
      <c t="inlineStr">
        <is>
          <t xml:space="preserve">posted_ref</t>
        </is>
      </c>
      <c t="inlineStr">
        <is>
          <t xml:space="preserve"/>
        </is>
      </c>
      <c t="inlineStr">
        <is>
          <t xml:space="preserve">QBO-BILL-FICTION-441</t>
        </is>
      </c>
      <c t="inlineStr">
        <is>
          <t xml:space="preserve">Person confirmed external draft</t>
        </is>
      </c>
    </row>
    <row r="10">
      <c t="inlineStr">
        <is>
          <t xml:space="preserve">EVT-0009</t>
        </is>
      </c>
      <c t="inlineStr">
        <is>
          <t xml:space="preserve">INV-TR-0008</t>
        </is>
      </c>
      <c t="inlineStr">
        <is>
          <t xml:space="preserve">2026-08-01T15:00:00</t>
        </is>
      </c>
      <c t="inlineStr">
        <is>
          <t xml:space="preserve">Jordan Hale</t>
        </is>
      </c>
      <c t="inlineStr">
        <is>
          <t xml:space="preserve">paid_ref</t>
        </is>
      </c>
      <c t="inlineStr">
        <is>
          <t xml:space="preserve"/>
        </is>
      </c>
      <c t="inlineStr">
        <is>
          <t xml:space="preserve">PAY-FICTION-77</t>
        </is>
      </c>
      <c t="inlineStr">
        <is>
          <t xml:space="preserve">Person confirmed external payment</t>
        </is>
      </c>
    </row>
    <row r="11">
      <c t="inlineStr">
        <is>
          <t xml:space="preserve">EVT-0010</t>
        </is>
      </c>
      <c t="inlineStr">
        <is>
          <t xml:space="preserve">INV-TR-0009</t>
        </is>
      </c>
      <c t="inlineStr">
        <is>
          <t xml:space="preserve">2026-09-06T17:10:00</t>
        </is>
      </c>
      <c t="inlineStr">
        <is>
          <t xml:space="preserve">Maya Chen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unknown_vendor</t>
        </is>
      </c>
      <c t="inlineStr">
        <is>
          <t xml:space="preserve">Vendor not on allowed list</t>
        </is>
      </c>
    </row>
    <row r="12">
      <c t="inlineStr">
        <is>
          <t xml:space="preserve">EVT-0011</t>
        </is>
      </c>
      <c t="inlineStr">
        <is>
          <t xml:space="preserve">INV-TR-0010</t>
        </is>
      </c>
      <c t="inlineStr">
        <is>
          <t xml:space="preserve">2026-09-07T08:30:00</t>
        </is>
      </c>
      <c t="inlineStr">
        <is>
          <t xml:space="preserve">system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missing_owner</t>
        </is>
      </c>
      <c t="inlineStr">
        <is>
          <t xml:space="preserve">Open row created without owner</t>
        </is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currency</t>
        </is>
      </c>
      <c t="inlineStr" s="1">
        <is>
          <t xml:space="preserve">status</t>
        </is>
      </c>
      <c t="inlineStr" s="1">
        <is>
          <t xml:space="preserve">exception_code</t>
        </is>
      </c>
      <c t="inlineStr" s="1">
        <is>
          <t xml:space="preserve">approval_decision</t>
        </is>
      </c>
    </row>
    <row r="2">
      <c t="inlineStr">
        <is>
          <t xml:space="preserve">CAD</t>
        </is>
      </c>
      <c t="inlineStr">
        <is>
          <t xml:space="preserve">received</t>
        </is>
      </c>
      <c t="inlineStr">
        <is>
          <t xml:space="preserve">missing_invoice_no</t>
        </is>
      </c>
      <c t="inlineStr">
        <is>
          <t xml:space="preserve"/>
        </is>
      </c>
    </row>
    <row r="3">
      <c t="inlineStr">
        <is>
          <t xml:space="preserve">USD</t>
        </is>
      </c>
      <c t="inlineStr">
        <is>
          <t xml:space="preserve">validating</t>
        </is>
      </c>
      <c t="inlineStr">
        <is>
          <t xml:space="preserve">conflicting_total</t>
        </is>
      </c>
      <c t="inlineStr">
        <is>
          <t xml:space="preserve">approve</t>
        </is>
      </c>
    </row>
    <row r="4">
      <c t="inlineStr">
        <is>
          <t xml:space="preserve">EUR</t>
        </is>
      </c>
      <c t="inlineStr">
        <is>
          <t xml:space="preserve">exception</t>
        </is>
      </c>
      <c t="inlineStr">
        <is>
          <t xml:space="preserve">duplicate</t>
        </is>
      </c>
      <c t="inlineStr">
        <is>
          <t xml:space="preserve">reject</t>
        </is>
      </c>
    </row>
    <row r="5">
      <c t="inlineStr">
        <is>
          <t xml:space="preserve"/>
        </is>
      </c>
      <c t="inlineStr">
        <is>
          <t xml:space="preserve">pending_approval</t>
        </is>
      </c>
      <c t="inlineStr">
        <is>
          <t xml:space="preserve">unknown_vendor</t>
        </is>
      </c>
      <c t="inlineStr">
        <is>
          <t xml:space="preserve">hold</t>
        </is>
      </c>
    </row>
    <row r="6">
      <c t="inlineStr">
        <is>
          <t xml:space="preserve"/>
        </is>
      </c>
      <c t="inlineStr">
        <is>
          <t xml:space="preserve">hold</t>
        </is>
      </c>
      <c t="inlineStr">
        <is>
          <t xml:space="preserve">missing_owner</t>
        </is>
      </c>
      <c t="inlineStr">
        <is>
          <t xml:space="preserve"/>
        </is>
      </c>
    </row>
    <row r="7">
      <c t="inlineStr">
        <is>
          <t xml:space="preserve"/>
        </is>
      </c>
      <c t="inlineStr">
        <is>
          <t xml:space="preserve">approved</t>
        </is>
      </c>
      <c t="inlineStr">
        <is>
          <t xml:space="preserve">missing_source</t>
        </is>
      </c>
      <c t="inlineStr">
        <is>
          <t xml:space="preserve"/>
        </is>
      </c>
    </row>
    <row r="8">
      <c t="inlineStr">
        <is>
          <t xml:space="preserve"/>
        </is>
      </c>
      <c t="inlineStr">
        <is>
          <t xml:space="preserve">posted</t>
        </is>
      </c>
      <c t="inlineStr">
        <is>
          <t xml:space="preserve">missing_tax_id</t>
        </is>
      </c>
      <c t="inlineStr">
        <is>
          <t xml:space="preserve"/>
        </is>
      </c>
    </row>
    <row r="9">
      <c t="inlineStr">
        <is>
          <t xml:space="preserve"/>
        </is>
      </c>
      <c t="inlineStr">
        <is>
          <t xml:space="preserve">paid</t>
        </is>
      </c>
      <c t="inlineStr">
        <is>
          <t xml:space="preserve">invalid_status_jump</t>
        </is>
      </c>
      <c t="inlineStr">
        <is>
          <t xml:space="preserve"/>
        </is>
      </c>
    </row>
    <row r="10">
      <c t="inlineStr">
        <is>
          <t xml:space="preserve"/>
        </is>
      </c>
      <c t="inlineStr">
        <is>
          <t xml:space="preserve">rejected</t>
        </is>
      </c>
      <c t="inlineStr">
        <is>
          <t xml:space="preserve"/>
        </is>
      </c>
      <c t="inlineStr">
        <is>
          <t xml:space="preserve"/>
        </is>
      </c>
    </row>
    <row r="11">
      <c t="inlineStr">
        <is>
          <t xml:space="preserve"/>
        </is>
      </c>
      <c t="inlineStr">
        <is>
          <t xml:space="preserve">duplicate</t>
        </is>
      </c>
      <c t="inlineStr">
        <is>
          <t xml:space="preserve"/>
        </is>
      </c>
      <c t="inlineStr">
        <is>
          <t xml:space="preserve"/>
        </is>
      </c>
    </row>
  </sheetData>
</worksheet>
</file>