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structions" sheetId="1" r:id="rId1"/>
    <sheet name="Config" sheetId="2" r:id="rId2"/>
    <sheet name="DriveSetupChecklist" sheetId="3" r:id="rId3"/>
    <sheet name="EditionGates" sheetId="4" r:id="rId4"/>
    <sheet name="FieldDictionary" sheetId="5" r:id="rId5"/>
    <sheet name="Intake" sheetId="6" r:id="rId6"/>
    <sheet name="DecisionEvidence" sheetId="7" r:id="rId7"/>
    <sheet name="FileVersionKey" sheetId="8" r:id="rId8"/>
    <sheet name="ApprovalRequestLog" sheetId="9" r:id="rId9"/>
    <sheet name="StatusModel" sheetId="10" r:id="rId10"/>
    <sheet name="RolesAuthority" sheetId="11" r:id="rId11"/>
    <sheet name="RoutingOverlay" sheetId="12" r:id="rId12"/>
    <sheet name="LinkAccessTests" sheetId="13" r:id="rId13"/>
    <sheet name="CommentsVersusDecisionRule" sheetId="14" r:id="rId14"/>
    <sheet name="StaleVersionRules" sheetId="15" r:id="rId15"/>
    <sheet name="RemindersEscalations" sheetId="16" r:id="rId16"/>
    <sheet name="ExceptionTaxonomy" sheetId="17" r:id="rId17"/>
    <sheet name="DuplicateKeyRules" sheetId="18" r:id="rId18"/>
    <sheet name="DownstreamContract" sheetId="19" r:id="rId19"/>
    <sheet name="SecurityDLPVaultQuestions" sheetId="20" r:id="rId20"/>
    <sheet name="KPIDefinitions" sheetId="21" r:id="rId21"/>
    <sheet name="ProofGates" sheetId="22" r:id="rId22"/>
    <sheet name="RolloutPlan" sheetId="23" r:id="rId23"/>
    <sheet name="DecisionRecord" sheetId="24" r:id="rId24"/>
    <sheet name="TestCases" sheetId="25" r:id="rId25"/>
    <sheet name="Case01_Approve" sheetId="26" r:id="rId26"/>
    <sheet name="Case02_Changes" sheetId="27" r:id="rId27"/>
    <sheet name="Case03_Unauthorized" sheetId="28" r:id="rId28"/>
    <sheet name="Case04_Stale" sheetId="29" r:id="rId29"/>
    <sheet name="Case05_External" sheetId="30" r:id="rId30"/>
    <sheet name="Case06_Timeout" sheetId="31" r:id="rId31"/>
    <sheet name="Case07_Duplicate" sheetId="32" r:id="rId32"/>
    <sheet name="Sources" sheetId="33" r:id="rId33"/>
    <sheet name="LibraryFolders" sheetId="34" r:id="rId34"/>
  </sheets>
  <calcPr calcId="124519" fullCalcOnLoad="1"/>
</workbook>
</file>

<file path=xl/sharedStrings.xml><?xml version="1.0" encoding="utf-8"?>
<sst xmlns="http://schemas.openxmlformats.org/spreadsheetml/2006/main" count="1366" uniqueCount="615">
  <si>
    <t>Google Drive decision evidence log for named approve, reject, and request-changes. This workbook is the decision log. Drive holds the file. Comments, labels, activity, and folder moves are not approval evidence. Electronic signature is a separate job. Drive is not IDP or OCR. The Sheets log is not the published invoice tracker. Reminders never auto-approve, auto-renew, or auto-terminate. ORIGINAL downloadable assets. No Marketplace listing. Confirm edition and canStartApproval in your Workspace. Samples are fictional. No live Drive file is included.</t>
  </si>
  <si>
    <t>Field</t>
  </si>
  <si>
    <t>Value</t>
  </si>
  <si>
    <t>Title</t>
  </si>
  <si>
    <t>Flowgrammer Google Drive Document Approval Template</t>
  </si>
  <si>
    <t>Version</t>
  </si>
  <si>
    <t>0.1.0</t>
  </si>
  <si>
    <t>Last tested</t>
  </si>
  <si>
    <t>2026-09-09</t>
  </si>
  <si>
    <t>Canonical article</t>
  </si>
  <si>
    <t>https://flowgrammer.ca/insights/google-drive-document-approval-workflow</t>
  </si>
  <si>
    <t>Parent article</t>
  </si>
  <si>
    <t>https://flowgrammer.ca/insights/document-approval-workflow</t>
  </si>
  <si>
    <t>Parent template</t>
  </si>
  <si>
    <t>https://flowgrammer.ca/resources/document-approval-workflow-template</t>
  </si>
  <si>
    <t>Public resource</t>
  </si>
  <si>
    <t>https://flowgrammer.ca/resources/google-drive-document-approval-template</t>
  </si>
  <si>
    <t>Pillar</t>
  </si>
  <si>
    <t>https://flowgrammer.ca/insights/document-processing-automation</t>
  </si>
  <si>
    <t>Dropbox sibling</t>
  </si>
  <si>
    <t>https://flowgrammer.ca/insights/dropbox-document-approval-workflow</t>
  </si>
  <si>
    <t>Invoice wall</t>
  </si>
  <si>
    <t>https://flowgrammer.ca/insights/invoice-processing-automation</t>
  </si>
  <si>
    <t>Sheets tracker wall</t>
  </si>
  <si>
    <t>https://flowgrammer.ca/insights/google-sheets-invoice-tracker</t>
  </si>
  <si>
    <t>IDP wall</t>
  </si>
  <si>
    <t>https://flowgrammer.ca/insights/intelligent-document-processing</t>
  </si>
  <si>
    <t>Contract wall</t>
  </si>
  <si>
    <t>https://flowgrammer.ca/insights/contract-tracker</t>
  </si>
  <si>
    <t>File store</t>
  </si>
  <si>
    <t>Drive holds the file. Drive Approvals records reviewers. The decision log holds approve, reject, and request-changes.</t>
  </si>
  <si>
    <t>Comments wall</t>
  </si>
  <si>
    <t>Comments, labels, activity, and folder moves are not approval evidence.</t>
  </si>
  <si>
    <t>E-sign wall</t>
  </si>
  <si>
    <t>Electronic signature is a separate job. Signature complete is not internal approval.</t>
  </si>
  <si>
    <t>IDP wall note</t>
  </si>
  <si>
    <t>Drive does not perform IDP or OCR by itself.</t>
  </si>
  <si>
    <t>Tracker wall</t>
  </si>
  <si>
    <t>Sheets Approval Log is not the published Google Sheets invoice tracker.</t>
  </si>
  <si>
    <t>Edition gates</t>
  </si>
  <si>
    <t>Availability depends on Workspace edition and admin settings. Admin Help currently lists Business Standard/Plus; Enterprise Standard/Plus; Education Plus; Essentials family; G Suite Business. Google public pages are inconsistent. Confirm canStartApproval in your tenant.</t>
  </si>
  <si>
    <t>canStartApproval</t>
  </si>
  <si>
    <t>False if admin restrict, edition ineligible, owner outside domain, or user lacks writer. Confirm in your Workspace.</t>
  </si>
  <si>
    <t>Share</t>
  </si>
  <si>
    <t>Drive does not auto-share on approvals.start. ReviewerEmails must be Google Accounts.</t>
  </si>
  <si>
    <t>RESET vs alignment</t>
  </si>
  <si>
    <t>RESET_APPROVAL default resets APPROVED responses on edit and locks on APPROVED. NO_APPROVAL_ACTION does not. Guide says NO_RESPONSE; REST RESET text says NO_DECISION.</t>
  </si>
  <si>
    <t>Lock</t>
  </si>
  <si>
    <t>Writers can unlock. Unlock during RESET review can reset approvals.</t>
  </si>
  <si>
    <t>Routing</t>
  </si>
  <si>
    <t>All reviewers must approve. One decline completes DECLINED. Sequential is an overlay.</t>
  </si>
  <si>
    <t>Watch</t>
  </si>
  <si>
    <t>files.watch and changes.watch POST bodies are empty. Poll changes. Not Approvals events. Unpublished quotas. Confirm live wiring in your tenant.</t>
  </si>
  <si>
    <t>Shared drives</t>
  </si>
  <si>
    <t>No owner role. Expansive permissions. 500000 items. 100 folder depth.</t>
  </si>
  <si>
    <t>Revisions</t>
  </si>
  <si>
    <t>keepForever up to 200. Typical 30-day purge. Access owner/organizer/fileOrganizer/writer.</t>
  </si>
  <si>
    <t>Data regions</t>
  </si>
  <si>
    <t>Questions only. Drive file content and comments may be covered. Logs are not. Not certification.</t>
  </si>
  <si>
    <t>Marketplace</t>
  </si>
  <si>
    <t>ORIGINAL downloadable assets. Do not claim a Marketplace listing.</t>
  </si>
  <si>
    <t>Buyer fiction</t>
  </si>
  <si>
    <t>Cedar &amp; Quay Fabrication Ltd / DOC-CQ-PROC-014 / jordan@cedarquay.example</t>
  </si>
  <si>
    <t>Public next step</t>
  </si>
  <si>
    <t>Book a fit call. AI Success Audit if scope is unclear. AI Automation Systems if defined.</t>
  </si>
  <si>
    <t>Live tenant</t>
  </si>
  <si>
    <t>No live Drive file was created. Confirm edition and canStartApproval in your Workspace.</t>
  </si>
  <si>
    <t>comments_not_evidence_ack</t>
  </si>
  <si>
    <t>yes</t>
  </si>
  <si>
    <t>e_sign_separated_ack</t>
  </si>
  <si>
    <t>idp_separated_ack</t>
  </si>
  <si>
    <t>sheets_tracker_separated_ack</t>
  </si>
  <si>
    <t>no_marketplace_listing_ack</t>
  </si>
  <si>
    <t>edition_recheck_ack</t>
  </si>
  <si>
    <t>Never auto-approve, auto-renew, auto-terminate, pay, change bank details, or write final accounting from a reminder, folder move, comment, label, or watch notification.</t>
  </si>
  <si>
    <t>as_of_date</t>
  </si>
  <si>
    <t>edition_verified</t>
  </si>
  <si>
    <t>no</t>
  </si>
  <si>
    <t>comments_as_evidence_allowed</t>
  </si>
  <si>
    <t>false</t>
  </si>
  <si>
    <t>e_sign_separated</t>
  </si>
  <si>
    <t>true</t>
  </si>
  <si>
    <t>sheets_tracker_as_approvals</t>
  </si>
  <si>
    <t>timeout_may_approve</t>
  </si>
  <si>
    <t>fields_listed</t>
  </si>
  <si>
    <t>step</t>
  </si>
  <si>
    <t>check</t>
  </si>
  <si>
    <t>status</t>
  </si>
  <si>
    <t>shared_drive_vs_my_drive</t>
  </si>
  <si>
    <t>Prefer shared drive CQ-Quality-Controlled for org-owned files</t>
  </si>
  <si>
    <t>not_reviewed</t>
  </si>
  <si>
    <t>library_folders</t>
  </si>
  <si>
    <t>Intake / In-Review / Changes-Requested / Approved / Rejected / Exceptions</t>
  </si>
  <si>
    <t>naming</t>
  </si>
  <si>
    <t>{doc_id}-{title-slug}-v{revision-short}.pdf. Prefer file_id over URL.</t>
  </si>
  <si>
    <t>writer_role</t>
  </si>
  <si>
    <t>Initiator has role=writer</t>
  </si>
  <si>
    <t>admin_approvals_toggle</t>
  </si>
  <si>
    <t>Admin Approvals on for the OU or group</t>
  </si>
  <si>
    <t>files.capabilities.canStartApproval is true</t>
  </si>
  <si>
    <t>manual_share</t>
  </si>
  <si>
    <t>Reviewers have file access before start</t>
  </si>
  <si>
    <t>google_accounts</t>
  </si>
  <si>
    <t>reviewerEmails are Google Accounts</t>
  </si>
  <si>
    <t>external_toggles</t>
  </si>
  <si>
    <t>Admin inbound/outbound Approvals plus sharing policy checked</t>
  </si>
  <si>
    <t>Folder tokens</t>
  </si>
  <si>
    <t>Folder names are guidance. A folder move is not approval evidence.</t>
  </si>
  <si>
    <t>source</t>
  </si>
  <si>
    <t>editions_listed</t>
  </si>
  <si>
    <t>posture</t>
  </si>
  <si>
    <t>Admin Help Manage Approvals</t>
  </si>
  <si>
    <t>Business Standard/Plus; Enterprise Standard/Plus; Education Plus; Essentials/Enterprise Essentials/Plus; G Suite Business</t>
  </si>
  <si>
    <t>Current official Admin Help list. Confirm in your tenant.</t>
  </si>
  <si>
    <t>Drive Help Get approvals</t>
  </si>
  <si>
    <t>Enterprise and Education Plus; not personal or standard Workspace</t>
  </si>
  <si>
    <t>Google public pages are inconsistent.</t>
  </si>
  <si>
    <t>Workspace Updates June 2026 alignment</t>
  </si>
  <si>
    <t>Adds Enterprise Starter and Nonprofits</t>
  </si>
  <si>
    <t>Compare your edition + canStartApproval</t>
  </si>
  <si>
    <t>Confirm canStartApproval in your Workspace</t>
  </si>
  <si>
    <t>field</t>
  </si>
  <si>
    <t>type</t>
  </si>
  <si>
    <t>required</t>
  </si>
  <si>
    <t>note</t>
  </si>
  <si>
    <t>request_id</t>
  </si>
  <si>
    <t>text</t>
  </si>
  <si>
    <t>Stable request key</t>
  </si>
  <si>
    <t>approval_id</t>
  </si>
  <si>
    <t>yes_after_start</t>
  </si>
  <si>
    <t>Drive Approvals id</t>
  </si>
  <si>
    <t>doc_id</t>
  </si>
  <si>
    <t>Same value as document_id</t>
  </si>
  <si>
    <t>document_id</t>
  </si>
  <si>
    <t>Business document identity</t>
  </si>
  <si>
    <t>document_title</t>
  </si>
  <si>
    <t>Human title</t>
  </si>
  <si>
    <t>document_type</t>
  </si>
  <si>
    <t>dropdown</t>
  </si>
  <si>
    <t>procedure policy contract_draft other</t>
  </si>
  <si>
    <t>file_id</t>
  </si>
  <si>
    <t>Drive native file id</t>
  </si>
  <si>
    <t>revision_id</t>
  </si>
  <si>
    <t>Frozen at in_review</t>
  </si>
  <si>
    <t>version_id</t>
  </si>
  <si>
    <t>Same value as revision_id</t>
  </si>
  <si>
    <t>content_change_behavior</t>
  </si>
  <si>
    <t>RESET_APPROVAL NO_APPROVAL_ACTION</t>
  </si>
  <si>
    <t>lock_at_start</t>
  </si>
  <si>
    <t>true false</t>
  </si>
  <si>
    <t>lock_on_approved</t>
  </si>
  <si>
    <t>true under RESET</t>
  </si>
  <si>
    <t>drive_location</t>
  </si>
  <si>
    <t>shared_drive my_drive</t>
  </si>
  <si>
    <t>shared_drive_id</t>
  </si>
  <si>
    <t>recommended</t>
  </si>
  <si>
    <t>Library id</t>
  </si>
  <si>
    <t>file_url</t>
  </si>
  <si>
    <t>url</t>
  </si>
  <si>
    <t>Human pointer; not identity</t>
  </si>
  <si>
    <t>mime_type</t>
  </si>
  <si>
    <t>Supporting</t>
  </si>
  <si>
    <t>requester</t>
  </si>
  <si>
    <t>people</t>
  </si>
  <si>
    <t>Named</t>
  </si>
  <si>
    <t>initiator</t>
  </si>
  <si>
    <t>Who started Approvals</t>
  </si>
  <si>
    <t>approver</t>
  </si>
  <si>
    <t>Named matrix actor who decided</t>
  </si>
  <si>
    <t>reviewer_emails</t>
  </si>
  <si>
    <t>Google Accounts only</t>
  </si>
  <si>
    <t>authority_rule_id</t>
  </si>
  <si>
    <t>Maps to RolesAuthority</t>
  </si>
  <si>
    <t>Parent closed list plus Drive overlay</t>
  </si>
  <si>
    <t>drive_status</t>
  </si>
  <si>
    <t>IN_PROGRESS APPROVED CANCELLED DECLINED</t>
  </si>
  <si>
    <t>ops_status</t>
  </si>
  <si>
    <t>Same closed parent list</t>
  </si>
  <si>
    <t>due_at</t>
  </si>
  <si>
    <t>date</t>
  </si>
  <si>
    <t>Maps to dueTime</t>
  </si>
  <si>
    <t>reminder_sent_at</t>
  </si>
  <si>
    <t>Native reminder support</t>
  </si>
  <si>
    <t>escalation_target</t>
  </si>
  <si>
    <t>Named overlay</t>
  </si>
  <si>
    <t>decision</t>
  </si>
  <si>
    <t>yes_for_terminal</t>
  </si>
  <si>
    <t>approve reject request_changes unauthorized_attempt timeout duplicate_ignored access_denied</t>
  </si>
  <si>
    <t>decided_at</t>
  </si>
  <si>
    <t>datetime</t>
  </si>
  <si>
    <t>Reader decision-log column</t>
  </si>
  <si>
    <t>rationale</t>
  </si>
  <si>
    <t>long_text</t>
  </si>
  <si>
    <t>Required on reject or request_changes</t>
  </si>
  <si>
    <t>next_action</t>
  </si>
  <si>
    <t>notify move_to_approved update_log hold none</t>
  </si>
  <si>
    <t>decision_id</t>
  </si>
  <si>
    <t>Idempotency for the decision</t>
  </si>
  <si>
    <t>decision_channel</t>
  </si>
  <si>
    <t>drive_approvals decision_log comment_non_evidence watch_notification</t>
  </si>
  <si>
    <t>exception_code</t>
  </si>
  <si>
    <t>See ExceptionTaxonomy</t>
  </si>
  <si>
    <t>duplicate_key</t>
  </si>
  <si>
    <t>formula</t>
  </si>
  <si>
    <t>lower(file_id)|lower(revision_id)</t>
  </si>
  <si>
    <t>callback_id</t>
  </si>
  <si>
    <t>files.watch or changes.watch id</t>
  </si>
  <si>
    <t>access_test_result</t>
  </si>
  <si>
    <t>pass fail not_tested</t>
  </si>
  <si>
    <t>downstream_action</t>
  </si>
  <si>
    <t>notify move_to_approved update_register draft_only</t>
  </si>
  <si>
    <t>downstream_ref</t>
  </si>
  <si>
    <t>Library shortcut or log write ref</t>
  </si>
  <si>
    <t>downstream_write_count</t>
  </si>
  <si>
    <t>number</t>
  </si>
  <si>
    <t>0 or 1</t>
  </si>
  <si>
    <t>idempotency_key</t>
  </si>
  <si>
    <t>request_id|decision_id|action</t>
  </si>
  <si>
    <t>yes no; confirm in your Workspace before production</t>
  </si>
  <si>
    <t>can_start_approval</t>
  </si>
  <si>
    <t>true false unknown</t>
  </si>
  <si>
    <t>notes</t>
  </si>
  <si>
    <t>No live customer data</t>
  </si>
  <si>
    <t>intake_method</t>
  </si>
  <si>
    <t>REQ-CQ-2026-0914</t>
  </si>
  <si>
    <t>DOC-CQ-PROC-014</t>
  </si>
  <si>
    <t>id:FICTION-CQ-PROC-014</t>
  </si>
  <si>
    <t>rev:1a2b3c4d5e6f013</t>
  </si>
  <si>
    <t>APPR-CQ-0914</t>
  </si>
  <si>
    <t>RESET_APPROVAL</t>
  </si>
  <si>
    <t>Jordan Hale</t>
  </si>
  <si>
    <t>manual_upload</t>
  </si>
  <si>
    <t>pass</t>
  </si>
  <si>
    <t>approved</t>
  </si>
  <si>
    <t>REQ-CQ-2026-0915</t>
  </si>
  <si>
    <t>APPR-CQ-0915</t>
  </si>
  <si>
    <t>changes_requested</t>
  </si>
  <si>
    <t>REQ-CQ-2026-0916</t>
  </si>
  <si>
    <t>shared_drive_drop</t>
  </si>
  <si>
    <t>unauthorized_attempt_logged</t>
  </si>
  <si>
    <t>REQ-CQ-2026-0917</t>
  </si>
  <si>
    <t>APPR-CQ-0917</t>
  </si>
  <si>
    <t>in_review</t>
  </si>
  <si>
    <t>REQ-CQ-2026-0918</t>
  </si>
  <si>
    <t>APPR-CQ-0918</t>
  </si>
  <si>
    <t>fail</t>
  </si>
  <si>
    <t>external_access_denied</t>
  </si>
  <si>
    <t>REQ-CQ-2026-0919</t>
  </si>
  <si>
    <t>APPR-CQ-0919</t>
  </si>
  <si>
    <t>pending_escalation</t>
  </si>
  <si>
    <t>REQ-CQ-2026-0920</t>
  </si>
  <si>
    <t>automation</t>
  </si>
  <si>
    <t>duplicate</t>
  </si>
  <si>
    <t>days_overdue</t>
  </si>
  <si>
    <t>version_match</t>
  </si>
  <si>
    <t>write_allowed</t>
  </si>
  <si>
    <t>Morgan Reid; Avery Chen</t>
  </si>
  <si>
    <t>approve</t>
  </si>
  <si>
    <t>Procedure matches the controlled-doc checklist for v1.3.</t>
  </si>
  <si>
    <t>move_to_approved</t>
  </si>
  <si>
    <t>DEC-CQ-0914</t>
  </si>
  <si>
    <t>REQ-CQ-2026-0914|DEC-CQ-0914|move_to_approved</t>
  </si>
  <si>
    <t>Clean approve. Both named reviewers Approve under RESET_APPROVAL. Library shortcut once.</t>
  </si>
  <si>
    <t>Avery Chen</t>
  </si>
  <si>
    <t>request_changes</t>
  </si>
  <si>
    <t>Section 4 still cites the retired gauge. Upload a new revision.</t>
  </si>
  <si>
    <t>hold</t>
  </si>
  <si>
    <t>DEC-CQ-0915</t>
  </si>
  <si>
    <t>REQ-CQ-2026-0915|DEC-CQ-0915|hold</t>
  </si>
  <si>
    <t>Request changes. A later cycle on REV_V14 must not reuse this approval_id.</t>
  </si>
  <si>
    <t>Riley Patel</t>
  </si>
  <si>
    <t>unauthorized_attempt</t>
  </si>
  <si>
    <t>Finance clerk not in reviewerEmails commented approved. Comment is not evidence.</t>
  </si>
  <si>
    <t>DEC-CQ-0916</t>
  </si>
  <si>
    <t>REQ-CQ-2026-0916|DEC-CQ-0916|hold</t>
  </si>
  <si>
    <t>Drive reviewers unchanged. Status stays in_review after the exception. No Approved write.</t>
  </si>
  <si>
    <t>Morgan Reid</t>
  </si>
  <si>
    <t>Approve attempt cited the frozen v1.3 revision after a RESET edit.</t>
  </si>
  <si>
    <t>DEC-CQ-0917</t>
  </si>
  <si>
    <t>REQ-CQ-2026-0917|DEC-CQ-0917|hold</t>
  </si>
  <si>
    <t>Void the decision. Recapture current revision. Do not move to Approved.</t>
  </si>
  <si>
    <t>supplier@example.net</t>
  </si>
  <si>
    <t>access_denied</t>
  </si>
  <si>
    <t>External supplier reviewer lacks share or a Google Account. Email is not approval.</t>
  </si>
  <si>
    <t>DEC-CQ-0918</t>
  </si>
  <si>
    <t>REQ-CQ-2026-0918|DEC-CQ-0918|hold</t>
  </si>
  <si>
    <t>Replace the reviewer or fix admin/share. Link access is not identity proof.</t>
  </si>
  <si>
    <t>Sam Okonkwo</t>
  </si>
  <si>
    <t>timeout</t>
  </si>
  <si>
    <t>due_at passed. Escalate to Sam Okonkwo. Do not auto-approve.</t>
  </si>
  <si>
    <t>DEC-CQ-0919</t>
  </si>
  <si>
    <t>REQ-CQ-2026-0919|DEC-CQ-0919|hold</t>
  </si>
  <si>
    <t>Timeout opens pending_escalation. Native reminders never auto-approve.</t>
  </si>
  <si>
    <t>duplicate_ignored</t>
  </si>
  <si>
    <t>files.watch replay for the same file_id|revision_id and decision_id. First write wins.</t>
  </si>
  <si>
    <t>none</t>
  </si>
  <si>
    <t>REQ-CQ-2026-0920|DEC-CQ-0914|none</t>
  </si>
  <si>
    <t>watch-cq-0914-replay</t>
  </si>
  <si>
    <t>Idempotency key request_id|decision_id|action suppresses the second write.</t>
  </si>
  <si>
    <t>frozen_revision</t>
  </si>
  <si>
    <t>current_revision</t>
  </si>
  <si>
    <t>rule</t>
  </si>
  <si>
    <t>Void the decision when frozen revision does not match current head under RESET_APPROVAL. Prefer file_id over URL.</t>
  </si>
  <si>
    <t>rev:9f8e7d6c5b4a014</t>
  </si>
  <si>
    <t>stale_count</t>
  </si>
  <si>
    <t>APPROVED</t>
  </si>
  <si>
    <t>morgan@cedarquay.example; avery@cedarquay.example</t>
  </si>
  <si>
    <t>DECLINED</t>
  </si>
  <si>
    <t>IN_PROGRESS</t>
  </si>
  <si>
    <t>terminal</t>
  </si>
  <si>
    <t>layer</t>
  </si>
  <si>
    <t>meaning</t>
  </si>
  <si>
    <t>from</t>
  </si>
  <si>
    <t>allowed_next</t>
  </si>
  <si>
    <t>draft</t>
  </si>
  <si>
    <t>parent</t>
  </si>
  <si>
    <t>Request being prepared</t>
  </si>
  <si>
    <t>new</t>
  </si>
  <si>
    <t>submitted;cancelled</t>
  </si>
  <si>
    <t>submitted</t>
  </si>
  <si>
    <t>Intake received</t>
  </si>
  <si>
    <t>in_review;access_verified;duplicate;cancelled</t>
  </si>
  <si>
    <t>Frozen version; awaiting named decision</t>
  </si>
  <si>
    <t>submitted;access_verified;changes_requested;pending_escalation</t>
  </si>
  <si>
    <t>approved;rejected;changes_requested;pending_escalation;unauthorized_attempt_logged;cancelled;superseded</t>
  </si>
  <si>
    <t>Approver asked for edits</t>
  </si>
  <si>
    <t>in_review;cancelled;superseded</t>
  </si>
  <si>
    <t>Past due_at without terminal decision</t>
  </si>
  <si>
    <t>in_review;approved;rejected;cancelled</t>
  </si>
  <si>
    <t>yes_for_cycle</t>
  </si>
  <si>
    <t>Named approve bound to current revision</t>
  </si>
  <si>
    <t>in_review;pending_escalation</t>
  </si>
  <si>
    <t>superseded</t>
  </si>
  <si>
    <t>rejected</t>
  </si>
  <si>
    <t>Named reject bound to version</t>
  </si>
  <si>
    <t>superseded;cancelled</t>
  </si>
  <si>
    <t>cancelled</t>
  </si>
  <si>
    <t>Withdrawn</t>
  </si>
  <si>
    <t>draft;submitted;in_review;changes_requested;pending_escalation</t>
  </si>
  <si>
    <t>Replaced by later cycle</t>
  </si>
  <si>
    <t>approved;rejected;in_review;changes_requested</t>
  </si>
  <si>
    <t>Same file_id|revision_id or replayed watch</t>
  </si>
  <si>
    <t>submitted;in_review</t>
  </si>
  <si>
    <t>access_verified</t>
  </si>
  <si>
    <t>drive_overlay</t>
  </si>
  <si>
    <t>Share and canStartApproval checks passed</t>
  </si>
  <si>
    <t>in_review;external_access_denied</t>
  </si>
  <si>
    <t>Non-matrix actor attempted decide</t>
  </si>
  <si>
    <t>in_review;cancelled</t>
  </si>
  <si>
    <t>External blocked by share, admin, or non-Google Account</t>
  </si>
  <si>
    <t>access_verified;submitted</t>
  </si>
  <si>
    <t>access_verified;cancelled</t>
  </si>
  <si>
    <t>role</t>
  </si>
  <si>
    <t>may_submit</t>
  </si>
  <si>
    <t>may_terminal_approve</t>
  </si>
  <si>
    <t>may_reject</t>
  </si>
  <si>
    <t>may_request_changes</t>
  </si>
  <si>
    <t>Submitter_Owner</t>
  </si>
  <si>
    <t>yes_if_writer_and_canStartApproval</t>
  </si>
  <si>
    <t>no_if_sod_on</t>
  </si>
  <si>
    <t>Cannot self-approve when SoD flag on</t>
  </si>
  <si>
    <t>Reviewer_Approver</t>
  </si>
  <si>
    <t>yes_if_named</t>
  </si>
  <si>
    <t>yes_via_decline_or_overlay</t>
  </si>
  <si>
    <t>Must be in reviewerEmails and authority matrix</t>
  </si>
  <si>
    <t>Escalation_Approver</t>
  </si>
  <si>
    <t>yes_after_reassign</t>
  </si>
  <si>
    <t>Only after pending_escalation</t>
  </si>
  <si>
    <t>SharedDrive_Organizer</t>
  </si>
  <si>
    <t>no_unless_also_reviewer</t>
  </si>
  <si>
    <t>Library control is not silent approve</t>
  </si>
  <si>
    <t>Workspace_Admin</t>
  </si>
  <si>
    <t>Approvals toggles and edition gates; still no anonymous approve</t>
  </si>
  <si>
    <t>Auditor_Read</t>
  </si>
  <si>
    <t>Read the decision log plus approval history</t>
  </si>
  <si>
    <t>External_Reviewer</t>
  </si>
  <si>
    <t>yes_if_admin_and_share_allow</t>
  </si>
  <si>
    <t>yes_if_allowed</t>
  </si>
  <si>
    <t>yes_via_decline</t>
  </si>
  <si>
    <t>Requires Google Account; default deny if share fails</t>
  </si>
  <si>
    <t>Unauthorized_Actor</t>
  </si>
  <si>
    <t>Attempts logged only</t>
  </si>
  <si>
    <t>mode</t>
  </si>
  <si>
    <t>native</t>
  </si>
  <si>
    <t>parallel_all</t>
  </si>
  <si>
    <t>All reviewers must approve. One decline completes DECLINED.</t>
  </si>
  <si>
    <t>sequential</t>
  </si>
  <si>
    <t>overlay</t>
  </si>
  <si>
    <t>Not a documented native Approvals type. Restart or reassign between steps.</t>
  </si>
  <si>
    <t>first_to_respond</t>
  </si>
  <si>
    <t>Do not claim native first-to-respond.</t>
  </si>
  <si>
    <t>test</t>
  </si>
  <si>
    <t>who</t>
  </si>
  <si>
    <t>result</t>
  </si>
  <si>
    <t>direct_share</t>
  </si>
  <si>
    <t>Named reviewer invited with view or edit. Confirm in your Workspace.</t>
  </si>
  <si>
    <t>Second required reviewer under all-must-approve.</t>
  </si>
  <si>
    <t>anyone_with_link</t>
  </si>
  <si>
    <t>visitor</t>
  </si>
  <si>
    <t>Link access is not identity proof.</t>
  </si>
  <si>
    <t>external_no_google_account</t>
  </si>
  <si>
    <t>API reviewerEmails must be Google Accounts.</t>
  </si>
  <si>
    <t>admin_external_off</t>
  </si>
  <si>
    <t>external reviewer</t>
  </si>
  <si>
    <t>Admin Approvals or sharing toggle can deny access.</t>
  </si>
  <si>
    <t>surface</t>
  </si>
  <si>
    <t>may_link_as</t>
  </si>
  <si>
    <t>is_decision_evidence</t>
  </si>
  <si>
    <t>comment</t>
  </si>
  <si>
    <t>discussion_ref</t>
  </si>
  <si>
    <t>approvals.comment</t>
  </si>
  <si>
    <t>notification_ref</t>
  </si>
  <si>
    <t>label</t>
  </si>
  <si>
    <t>policy_ref</t>
  </si>
  <si>
    <t>activity_or_audit_export</t>
  </si>
  <si>
    <t>audit_support</t>
  </si>
  <si>
    <t>folder_move</t>
  </si>
  <si>
    <t>downstream_ref_only_after_decision</t>
  </si>
  <si>
    <t>files.watch notification</t>
  </si>
  <si>
    <t>change_signal</t>
  </si>
  <si>
    <t>Decision log row</t>
  </si>
  <si>
    <t>system_of_record</t>
  </si>
  <si>
    <t>action</t>
  </si>
  <si>
    <t>RESET edit while IN_PROGRESS</t>
  </si>
  <si>
    <t>Prior APPROVED responses reset. Recapture revision_id.</t>
  </si>
  <si>
    <t>writer unlock during RESET review</t>
  </si>
  <si>
    <t>Treat as version change. Re-collect approvals.</t>
  </si>
  <si>
    <t>decision cites old revision_id</t>
  </si>
  <si>
    <t>Void. Exception stale_version. Do not reuse decision_id.</t>
  </si>
  <si>
    <t>NO_APPROVAL_ACTION alignment</t>
  </si>
  <si>
    <t>Edits do not reset. Do not use when same-content is required.</t>
  </si>
  <si>
    <t>event</t>
  </si>
  <si>
    <t>forbidden</t>
  </si>
  <si>
    <t>dueTime set</t>
  </si>
  <si>
    <t>Native email reminders</t>
  </si>
  <si>
    <t>Do not approve</t>
  </si>
  <si>
    <t>due_at passed</t>
  </si>
  <si>
    <t>Set pending_escalation and reassign to Sam Okonkwo</t>
  </si>
  <si>
    <t>Never auto-approve</t>
  </si>
  <si>
    <t>watch notification</t>
  </si>
  <si>
    <t>Poll changes; match file_id and revision</t>
  </si>
  <si>
    <t>Not a decision-log row</t>
  </si>
  <si>
    <t>severity</t>
  </si>
  <si>
    <t>owner_role</t>
  </si>
  <si>
    <t>blocking</t>
  </si>
  <si>
    <t>related_case</t>
  </si>
  <si>
    <t>unauthorized_approver</t>
  </si>
  <si>
    <t>high</t>
  </si>
  <si>
    <t>Actor not in reviewerEmails or authority matrix</t>
  </si>
  <si>
    <t>Process_Owner</t>
  </si>
  <si>
    <t>3</t>
  </si>
  <si>
    <t>stale_version</t>
  </si>
  <si>
    <t>Decision cited non-current revision under RESET</t>
  </si>
  <si>
    <t>Approver</t>
  </si>
  <si>
    <t>4</t>
  </si>
  <si>
    <t>5</t>
  </si>
  <si>
    <t>missing_share</t>
  </si>
  <si>
    <t>approvals.start succeeded but reviewer lacks file access</t>
  </si>
  <si>
    <t>access</t>
  </si>
  <si>
    <t>can_start_false</t>
  </si>
  <si>
    <t>canStartApproval false</t>
  </si>
  <si>
    <t>gates</t>
  </si>
  <si>
    <t>edition_ineligible</t>
  </si>
  <si>
    <t>Workspace edition not eligible per Admin Help</t>
  </si>
  <si>
    <t>duplicate_request</t>
  </si>
  <si>
    <t>medium</t>
  </si>
  <si>
    <t>Second start while IN_PROGRESS</t>
  </si>
  <si>
    <t>7</t>
  </si>
  <si>
    <t>duplicate_callback</t>
  </si>
  <si>
    <t>files.watch or changes.watch replay</t>
  </si>
  <si>
    <t>Workflow_implementer</t>
  </si>
  <si>
    <t>timeout_no_decision</t>
  </si>
  <si>
    <t>dueTime passed without terminal decision</t>
  </si>
  <si>
    <t>6</t>
  </si>
  <si>
    <t>comments_treated_as_approve</t>
  </si>
  <si>
    <t>Comment or label used as sole evidence</t>
  </si>
  <si>
    <t>sign_confused_as_approval</t>
  </si>
  <si>
    <t>E-sign completion treated as internal approve</t>
  </si>
  <si>
    <t>disambiguation</t>
  </si>
  <si>
    <t>tracker_confused_as_approval</t>
  </si>
  <si>
    <t>Sheets invoice tracker treated as the approval log</t>
  </si>
  <si>
    <t>writer_unlock_during_review</t>
  </si>
  <si>
    <t>Writer unlocks during RESET IN_PROGRESS</t>
  </si>
  <si>
    <t>plan_gate_unverified</t>
  </si>
  <si>
    <t>Edition or admin toggle not rechecked</t>
  </si>
  <si>
    <t>config</t>
  </si>
  <si>
    <t>key</t>
  </si>
  <si>
    <t>formula_or_value</t>
  </si>
  <si>
    <t>Second request for the same key is duplicate</t>
  </si>
  <si>
    <t>Replay keeps write count 1</t>
  </si>
  <si>
    <t>One IN_PROGRESS per file</t>
  </si>
  <si>
    <t>First notification wins</t>
  </si>
  <si>
    <t>gate</t>
  </si>
  <si>
    <t>allowed</t>
  </si>
  <si>
    <t>approved + authority + current revision</t>
  </si>
  <si>
    <t>Notify; shortcut once to Approved; update the decision log</t>
  </si>
  <si>
    <t>Payment; bank change; final accounting; comment-as-approve; e-sign-as-approve</t>
  </si>
  <si>
    <t>Notify owner; keep evidence</t>
  </si>
  <si>
    <t>Treat as approved</t>
  </si>
  <si>
    <t>New revision; new approval_id</t>
  </si>
  <si>
    <t>Reuse the prior approve</t>
  </si>
  <si>
    <t>denied / cancelled / duplicate</t>
  </si>
  <si>
    <t>Stop success path; keep audit</t>
  </si>
  <si>
    <t>Destination success write</t>
  </si>
  <si>
    <t>question</t>
  </si>
  <si>
    <t>Edition rechecked against Admin Help?</t>
  </si>
  <si>
    <t>Questions only. Confirm the current Admin Help list.</t>
  </si>
  <si>
    <t>Admin Approvals toggle on?</t>
  </si>
  <si>
    <t>Confirm in your Workspace.</t>
  </si>
  <si>
    <t>External Approvals and sharing allowlists checked?</t>
  </si>
  <si>
    <t>Visitor path is not safe anonymous approve.</t>
  </si>
  <si>
    <t>Shared-drive membership vs file share recorded?</t>
  </si>
  <si>
    <t>Organizer is not Approver.</t>
  </si>
  <si>
    <t>DLP rules on the library?</t>
  </si>
  <si>
    <t>Edition-gated. Not certification.</t>
  </si>
  <si>
    <t>Vault retention or holds on the shared drive?</t>
  </si>
  <si>
    <t>Ask. Do not certify.</t>
  </si>
  <si>
    <t>Data region policy recorded?</t>
  </si>
  <si>
    <t>File content and comments may be covered. Logs are not.</t>
  </si>
  <si>
    <t>Electronic signature in scope separately?</t>
  </si>
  <si>
    <t>Keep it separate from this decision log.</t>
  </si>
  <si>
    <t>Watch channel expiry and replay handling tested?</t>
  </si>
  <si>
    <t>Confirm in your Workspace. Unpublished quotas.</t>
  </si>
  <si>
    <t>metric</t>
  </si>
  <si>
    <t>definition</t>
  </si>
  <si>
    <t>benchmark</t>
  </si>
  <si>
    <t>median_time_to_first_decision</t>
  </si>
  <si>
    <t>Median hours from submitted to first named decision</t>
  </si>
  <si>
    <t>definition only</t>
  </si>
  <si>
    <t>pct_requests_with_file_id_and_revision_captured</t>
  </si>
  <si>
    <t>Share of in_review rows with both keys</t>
  </si>
  <si>
    <t>pct_unauthorized_attempts_blocked</t>
  </si>
  <si>
    <t>Share of unauthorized attempts that did not terminal-approve</t>
  </si>
  <si>
    <t>pct_duplicate_callbacks_suppressed</t>
  </si>
  <si>
    <t>Share of replayed notifications with write_count 0</t>
  </si>
  <si>
    <t>pct_timeouts_escalated_without_auto_approve</t>
  </si>
  <si>
    <t>Share of timeouts that stayed pending_escalation</t>
  </si>
  <si>
    <t>pct_approvals_with_library_or_log_write_ref</t>
  </si>
  <si>
    <t>Share of approved rows with a downstream ref</t>
  </si>
  <si>
    <t>pct_access_tests_pass_before_in_review</t>
  </si>
  <si>
    <t>Share of in_review rows with access_test_result=pass</t>
  </si>
  <si>
    <t>pct_can_start_false_caught_before_start</t>
  </si>
  <si>
    <t>Share of ineligible starts blocked</t>
  </si>
  <si>
    <t>required_value</t>
  </si>
  <si>
    <t>yes before production; no in this pack</t>
  </si>
  <si>
    <t>file_id_and_revision_required</t>
  </si>
  <si>
    <t>comments_as_evidence</t>
  </si>
  <si>
    <t>sheets_tracker_separated</t>
  </si>
  <si>
    <t>seven_cases_pass</t>
  </si>
  <si>
    <t>no_marketplace_claim</t>
  </si>
  <si>
    <t>phase</t>
  </si>
  <si>
    <t>work</t>
  </si>
  <si>
    <t>pilot</t>
  </si>
  <si>
    <t>One document family. Fictional rows. Named reviewers. No live write.</t>
  </si>
  <si>
    <t>production</t>
  </si>
  <si>
    <t>Confirm Admin Help and canStartApproval in your Workspace. Capture file_id and revision. Turn on notify-only reminders.</t>
  </si>
  <si>
    <t>measure</t>
  </si>
  <si>
    <t>Use KPI definitions only. Do not invent benchmarks.</t>
  </si>
  <si>
    <t>change</t>
  </si>
  <si>
    <t>owner</t>
  </si>
  <si>
    <t>v0.1.0 board-locked DecisionEvidence pack</t>
  </si>
  <si>
    <t>Flowgrammer content production</t>
  </si>
  <si>
    <t>case</t>
  </si>
  <si>
    <t>expected_status</t>
  </si>
  <si>
    <t>expected_write_count</t>
  </si>
  <si>
    <t>must_not</t>
  </si>
  <si>
    <t>Case01_Approve</t>
  </si>
  <si>
    <t>auto-approve or e-sign-as-approval</t>
  </si>
  <si>
    <t>Case02_Changes</t>
  </si>
  <si>
    <t>Case03_Unauthorized</t>
  </si>
  <si>
    <t>Case04_Stale</t>
  </si>
  <si>
    <t>Case05_External</t>
  </si>
  <si>
    <t>Case06_Timeout</t>
  </si>
  <si>
    <t>Case07_Duplicate</t>
  </si>
  <si>
    <t>value</t>
  </si>
  <si>
    <t>claim</t>
  </si>
  <si>
    <t>https://developers.google.com/workspace/drive/api/guides/approvals</t>
  </si>
  <si>
    <t>Statuses; all-must-approve; RESET; no auto-share</t>
  </si>
  <si>
    <t>https://developers.google.com/workspace/drive/api/reference/rest/v3/approvals</t>
  </si>
  <si>
    <t>NO_RESPONSE vs NO_DECISION wording</t>
  </si>
  <si>
    <t>https://support.google.com/a/answer/9381067</t>
  </si>
  <si>
    <t>Admin Help edition list</t>
  </si>
  <si>
    <t>https://support.google.com/drive/answer/9387535</t>
  </si>
  <si>
    <t>Lock/unlock; narrower edition note</t>
  </si>
  <si>
    <t>https://developers.google.com/workspace/drive/api/guides/manage-revisions</t>
  </si>
  <si>
    <t>revisionId and keepForever</t>
  </si>
  <si>
    <t>https://developers.google.com/workspace/drive/api/guides/about-shareddrives</t>
  </si>
  <si>
    <t>No owner role; item limits</t>
  </si>
  <si>
    <t>https://developers.google.com/workspace/drive/api/guides/push</t>
  </si>
  <si>
    <t>files.watch and changes.watch</t>
  </si>
  <si>
    <t>https://support.google.com/a/answer/9223653</t>
  </si>
  <si>
    <t>Data regions questions only</t>
  </si>
  <si>
    <t>Published parent approval model</t>
  </si>
  <si>
    <t>Published parent matrix</t>
  </si>
  <si>
    <t>Published Dropbox sibling</t>
  </si>
  <si>
    <t>folder</t>
  </si>
  <si>
    <t>example_path</t>
  </si>
  <si>
    <t>Intake</t>
  </si>
  <si>
    <t>CQ-Quality-Controlled/Intake</t>
  </si>
  <si>
    <t>New files. Not a decision.</t>
  </si>
  <si>
    <t>In Review</t>
  </si>
  <si>
    <t>CQ-Quality-Controlled/In-Review</t>
  </si>
  <si>
    <t>Frozen file_id + revision_id. Awaiting named decision.</t>
  </si>
  <si>
    <t>Changes-Requested</t>
  </si>
  <si>
    <t>CQ-Quality-Controlled/Changes-Requested</t>
  </si>
  <si>
    <t>Owner uploads a new revision. Prior approval_id not reused.</t>
  </si>
  <si>
    <t>Approved</t>
  </si>
  <si>
    <t>CQ-Quality-Controlled/Approved</t>
  </si>
  <si>
    <t>After a decision-log approve + current revision. Shortcut once.</t>
  </si>
  <si>
    <t>Rejected</t>
  </si>
  <si>
    <t>CQ-Quality-Controlled/Rejected</t>
  </si>
  <si>
    <t>After named reject. Keep evidence.</t>
  </si>
  <si>
    <t>Exceptions</t>
  </si>
  <si>
    <t>CQ-Quality-Controlled/Exceptions</t>
  </si>
  <si>
    <t>Unauthorized, stale, external denial, timeout. Not auto-approve.</t>
  </si>
</sst>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"/>
      <color theme="1"/>
      <name val="Calibri"/>
      <family val="2"/>
      <scheme val="minor"/>
    </font>
    <font>
      <b/>
      <sz val="11"/>
      <color rgb="FFF6FAFC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i/>
      <sz val="11"/>
      <color rgb="FF5C5A5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61016"/>
        <bgColor indexed="64"/>
      </patternFill>
    </fill>
    <fill>
      <patternFill patternType="solid">
        <fgColor rgb="FFE8F4F3"/>
        <bgColor indexed="64"/>
      </patternFill>
    </fill>
    <fill>
      <patternFill patternType="solid">
        <fgColor rgb="FFFFF8E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1" fillId="2" borderId="0" xfId="0" applyFont="1" applyFill="1" applyAlignment="1">
      <alignment wrapText="1"/>
    </xf>
    <xf numFmtId="0" fontId="2" fillId="3" borderId="0" xfId="0" applyFont="1" applyFill="1"/>
    <xf numFmtId="0" fontId="3" fillId="0" borderId="0" xfId="1" applyAlignment="1" applyProtection="1"/>
    <xf numFmtId="0" fontId="0" fillId="4" borderId="1" xfId="0" applyFill="1" applyBorder="1"/>
    <xf numFmtId="0" fontId="4" fillId="0" borderId="0" xfId="0" applyFont="1"/>
    <xf numFmtId="164" fontId="0" fillId="4" borderId="1" xfId="0" applyNumberForma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theme" Target="theme/theme1.xml"/><Relationship Id="rId36" Type="http://schemas.openxmlformats.org/officeDocument/2006/relationships/styles" Target="styles.xml"/><Relationship Id="rId3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flowgrammer.ca/insights/google-drive-document-approval-workflow" TargetMode="External"/><Relationship Id="rId2" Type="http://schemas.openxmlformats.org/officeDocument/2006/relationships/hyperlink" Target="https://flowgrammer.ca/insights/document-approval-workflow" TargetMode="External"/><Relationship Id="rId3" Type="http://schemas.openxmlformats.org/officeDocument/2006/relationships/hyperlink" Target="https://flowgrammer.ca/resources/document-approval-workflow-template" TargetMode="External"/><Relationship Id="rId4" Type="http://schemas.openxmlformats.org/officeDocument/2006/relationships/hyperlink" Target="https://flowgrammer.ca/resources/google-drive-document-approval-template" TargetMode="External"/><Relationship Id="rId5" Type="http://schemas.openxmlformats.org/officeDocument/2006/relationships/hyperlink" Target="https://flowgrammer.ca/insights/document-processing-automation" TargetMode="External"/><Relationship Id="rId6" Type="http://schemas.openxmlformats.org/officeDocument/2006/relationships/hyperlink" Target="https://flowgrammer.ca/insights/dropbox-document-approval-workflow" TargetMode="External"/><Relationship Id="rId7" Type="http://schemas.openxmlformats.org/officeDocument/2006/relationships/hyperlink" Target="https://flowgrammer.ca/insights/invoice-processing-automation" TargetMode="External"/><Relationship Id="rId8" Type="http://schemas.openxmlformats.org/officeDocument/2006/relationships/hyperlink" Target="https://flowgrammer.ca/insights/google-sheets-invoice-tracker" TargetMode="External"/><Relationship Id="rId9" Type="http://schemas.openxmlformats.org/officeDocument/2006/relationships/hyperlink" Target="https://flowgrammer.ca/insights/intelligent-document-processing" TargetMode="External"/><Relationship Id="rId10" Type="http://schemas.openxmlformats.org/officeDocument/2006/relationships/hyperlink" Target="https://flowgrammer.ca/insights/contract-tracker" TargetMode="External"/></Relationships>
</file>

<file path=xl/worksheets/_rels/sheet33.xml.rels><?xml version="1.0" encoding="UTF-8" standalone="yes"?>
<Relationships xmlns="http://schemas.openxmlformats.org/package/2006/relationships"><Relationship Id="rId1" Type="http://schemas.openxmlformats.org/officeDocument/2006/relationships/hyperlink" Target="https://developers.google.com/workspace/drive/api/guides/approvals" TargetMode="External"/><Relationship Id="rId2" Type="http://schemas.openxmlformats.org/officeDocument/2006/relationships/hyperlink" Target="https://developers.google.com/workspace/drive/api/reference/rest/v3/approvals" TargetMode="External"/><Relationship Id="rId3" Type="http://schemas.openxmlformats.org/officeDocument/2006/relationships/hyperlink" Target="https://support.google.com/a/answer/9381067" TargetMode="External"/><Relationship Id="rId4" Type="http://schemas.openxmlformats.org/officeDocument/2006/relationships/hyperlink" Target="https://support.google.com/drive/answer/9387535" TargetMode="External"/><Relationship Id="rId5" Type="http://schemas.openxmlformats.org/officeDocument/2006/relationships/hyperlink" Target="https://developers.google.com/workspace/drive/api/guides/manage-revisions" TargetMode="External"/><Relationship Id="rId6" Type="http://schemas.openxmlformats.org/officeDocument/2006/relationships/hyperlink" Target="https://developers.google.com/workspace/drive/api/guides/about-shareddrives" TargetMode="External"/><Relationship Id="rId7" Type="http://schemas.openxmlformats.org/officeDocument/2006/relationships/hyperlink" Target="https://developers.google.com/workspace/drive/api/guides/push" TargetMode="External"/><Relationship Id="rId8" Type="http://schemas.openxmlformats.org/officeDocument/2006/relationships/hyperlink" Target="https://support.google.com/a/answer/9223653" TargetMode="External"/><Relationship Id="rId9" Type="http://schemas.openxmlformats.org/officeDocument/2006/relationships/hyperlink" Target="https://flowgrammer.ca/insights/document-approval-workflow" TargetMode="External"/><Relationship Id="rId10" Type="http://schemas.openxmlformats.org/officeDocument/2006/relationships/hyperlink" Target="https://flowgrammer.ca/resources/document-approval-workflow-template" TargetMode="External"/><Relationship Id="rId11" Type="http://schemas.openxmlformats.org/officeDocument/2006/relationships/hyperlink" Target="https://flowgrammer.ca/insights/dropbox-document-approval-workflo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</row>
    <row r="3" spans="1:8">
      <c r="A3" t="s">
        <v>3</v>
      </c>
      <c r="B3" t="s">
        <v>4</v>
      </c>
    </row>
    <row r="4" spans="1:8">
      <c r="A4" t="s">
        <v>5</v>
      </c>
      <c r="B4" t="s">
        <v>6</v>
      </c>
    </row>
    <row r="5" spans="1:8">
      <c r="A5" t="s">
        <v>7</v>
      </c>
      <c r="B5" t="s">
        <v>8</v>
      </c>
    </row>
    <row r="6" spans="1:8">
      <c r="A6" t="s">
        <v>9</v>
      </c>
      <c r="B6" s="3" t="s">
        <v>10</v>
      </c>
    </row>
    <row r="7" spans="1:8">
      <c r="A7" t="s">
        <v>11</v>
      </c>
      <c r="B7" s="3" t="s">
        <v>12</v>
      </c>
    </row>
    <row r="8" spans="1:8">
      <c r="A8" t="s">
        <v>13</v>
      </c>
      <c r="B8" s="3" t="s">
        <v>14</v>
      </c>
    </row>
    <row r="9" spans="1:8">
      <c r="A9" t="s">
        <v>15</v>
      </c>
      <c r="B9" s="3" t="s">
        <v>16</v>
      </c>
    </row>
    <row r="10" spans="1:8">
      <c r="A10" t="s">
        <v>17</v>
      </c>
      <c r="B10" s="3" t="s">
        <v>18</v>
      </c>
    </row>
    <row r="11" spans="1:8">
      <c r="A11" t="s">
        <v>19</v>
      </c>
      <c r="B11" s="3" t="s">
        <v>20</v>
      </c>
    </row>
    <row r="12" spans="1:8">
      <c r="A12" t="s">
        <v>21</v>
      </c>
      <c r="B12" s="3" t="s">
        <v>22</v>
      </c>
    </row>
    <row r="13" spans="1:8">
      <c r="A13" t="s">
        <v>23</v>
      </c>
      <c r="B13" s="3" t="s">
        <v>24</v>
      </c>
    </row>
    <row r="14" spans="1:8">
      <c r="A14" t="s">
        <v>25</v>
      </c>
      <c r="B14" s="3" t="s">
        <v>26</v>
      </c>
    </row>
    <row r="15" spans="1:8">
      <c r="A15" t="s">
        <v>27</v>
      </c>
      <c r="B15" s="3" t="s">
        <v>28</v>
      </c>
    </row>
    <row r="16" spans="1:8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  <row r="23" spans="1:2">
      <c r="A23" t="s">
        <v>43</v>
      </c>
      <c r="B23" t="s">
        <v>44</v>
      </c>
    </row>
    <row r="24" spans="1:2">
      <c r="A24" t="s">
        <v>45</v>
      </c>
      <c r="B24" t="s">
        <v>46</v>
      </c>
    </row>
    <row r="25" spans="1:2">
      <c r="A25" t="s">
        <v>47</v>
      </c>
      <c r="B25" t="s">
        <v>48</v>
      </c>
    </row>
    <row r="26" spans="1:2">
      <c r="A26" t="s">
        <v>49</v>
      </c>
      <c r="B26" t="s">
        <v>50</v>
      </c>
    </row>
    <row r="27" spans="1:2">
      <c r="A27" t="s">
        <v>51</v>
      </c>
      <c r="B27" t="s">
        <v>52</v>
      </c>
    </row>
    <row r="28" spans="1:2">
      <c r="A28" t="s">
        <v>53</v>
      </c>
      <c r="B28" t="s">
        <v>54</v>
      </c>
    </row>
    <row r="29" spans="1:2">
      <c r="A29" t="s">
        <v>55</v>
      </c>
      <c r="B29" t="s">
        <v>56</v>
      </c>
    </row>
    <row r="30" spans="1:2">
      <c r="A30" t="s">
        <v>57</v>
      </c>
      <c r="B30" t="s">
        <v>58</v>
      </c>
    </row>
    <row r="31" spans="1:2">
      <c r="A31" t="s">
        <v>59</v>
      </c>
      <c r="B31" t="s">
        <v>60</v>
      </c>
    </row>
    <row r="32" spans="1:2">
      <c r="A32" t="s">
        <v>61</v>
      </c>
      <c r="B32" t="s">
        <v>62</v>
      </c>
    </row>
    <row r="33" spans="1:2">
      <c r="A33" t="s">
        <v>63</v>
      </c>
      <c r="B33" t="s">
        <v>64</v>
      </c>
    </row>
    <row r="34" spans="1:2">
      <c r="A34" t="s">
        <v>65</v>
      </c>
      <c r="B34" t="s">
        <v>66</v>
      </c>
    </row>
    <row r="36" spans="1:2">
      <c r="A36" t="s">
        <v>67</v>
      </c>
      <c r="B36" s="4" t="s">
        <v>68</v>
      </c>
    </row>
    <row r="37" spans="1:2">
      <c r="A37" t="s">
        <v>69</v>
      </c>
      <c r="B37" s="4" t="s">
        <v>68</v>
      </c>
    </row>
    <row r="38" spans="1:2">
      <c r="A38" t="s">
        <v>70</v>
      </c>
      <c r="B38" s="4" t="s">
        <v>68</v>
      </c>
    </row>
    <row r="39" spans="1:2">
      <c r="A39" t="s">
        <v>71</v>
      </c>
      <c r="B39" s="4" t="s">
        <v>68</v>
      </c>
    </row>
    <row r="40" spans="1:2">
      <c r="A40" t="s">
        <v>72</v>
      </c>
      <c r="B40" s="4" t="s">
        <v>68</v>
      </c>
    </row>
    <row r="41" spans="1:2">
      <c r="A41" t="s">
        <v>73</v>
      </c>
      <c r="B41" s="4" t="s">
        <v>68</v>
      </c>
    </row>
    <row r="43" spans="1:2">
      <c r="A43" s="5" t="s">
        <v>74</v>
      </c>
    </row>
  </sheetData>
  <mergeCells count="1">
    <mergeCell ref="A1:H1"/>
  </mergeCells>
  <dataValidations count="6">
    <dataValidation type="list" allowBlank="1" showInputMessage="1" showErrorMessage="1" sqref="B36">
      <formula1>"yes,no"</formula1>
    </dataValidation>
    <dataValidation type="list" allowBlank="1" showInputMessage="1" showErrorMessage="1" sqref="B37">
      <formula1>"yes,no"</formula1>
    </dataValidation>
    <dataValidation type="list" allowBlank="1" showInputMessage="1" showErrorMessage="1" sqref="B38">
      <formula1>"yes,no"</formula1>
    </dataValidation>
    <dataValidation type="list" allowBlank="1" showInputMessage="1" showErrorMessage="1" sqref="B39">
      <formula1>"yes,no"</formula1>
    </dataValidation>
    <dataValidation type="list" allowBlank="1" showInputMessage="1" showErrorMessage="1" sqref="B40">
      <formula1>"yes,no"</formula1>
    </dataValidation>
    <dataValidation type="list" allowBlank="1" showInputMessage="1" showErrorMessage="1" sqref="B41">
      <formula1>"yes,no"</formula1>
    </dataValidation>
  </dataValidations>
  <hyperlinks>
    <hyperlink ref="B6" r:id="rId1"/>
    <hyperlink ref="B7" r:id="rId2"/>
    <hyperlink ref="B8" r:id="rId3"/>
    <hyperlink ref="B9" r:id="rId4"/>
    <hyperlink ref="B10" r:id="rId5"/>
    <hyperlink ref="B11" r:id="rId6"/>
    <hyperlink ref="B12" r:id="rId7"/>
    <hyperlink ref="B13" r:id="rId8"/>
    <hyperlink ref="B14" r:id="rId9"/>
    <hyperlink ref="B15" r:id="rId1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</row>
    <row r="3" spans="1:8">
      <c r="A3" t="s">
        <v>75</v>
      </c>
      <c r="B3" s="6">
        <v>46274</v>
      </c>
    </row>
    <row r="4" spans="1:8">
      <c r="A4" t="s">
        <v>76</v>
      </c>
      <c r="B4" t="s">
        <v>77</v>
      </c>
    </row>
    <row r="5" spans="1:8">
      <c r="A5" t="s">
        <v>78</v>
      </c>
      <c r="B5" t="s">
        <v>79</v>
      </c>
    </row>
    <row r="6" spans="1:8">
      <c r="A6" t="s">
        <v>80</v>
      </c>
      <c r="B6" t="s">
        <v>81</v>
      </c>
    </row>
    <row r="7" spans="1:8">
      <c r="A7" t="s">
        <v>82</v>
      </c>
      <c r="B7" t="s">
        <v>79</v>
      </c>
    </row>
    <row r="8" spans="1:8">
      <c r="A8" t="s">
        <v>83</v>
      </c>
      <c r="B8" t="s">
        <v>79</v>
      </c>
    </row>
    <row r="9" spans="1:8">
      <c r="A9" t="s">
        <v>84</v>
      </c>
      <c r="B9">
        <f>COUNTA(FieldDictionary!A3:A46)</f>
        <v>0</v>
      </c>
    </row>
  </sheetData>
  <mergeCells count="1">
    <mergeCell ref="A1:H1"/>
  </mergeCells>
  <dataValidations count="2">
    <dataValidation type="list" allowBlank="1" showInputMessage="1" showErrorMessage="1" sqref="B4">
      <formula1>"yes,no"</formula1>
    </dataValidation>
    <dataValidation type="list" allowBlank="1" showInputMessage="1" showErrorMessage="1" sqref="B5:B8">
      <formula1>"true,false"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85</v>
      </c>
      <c r="B2" s="2" t="s">
        <v>86</v>
      </c>
      <c r="C2" s="2" t="s">
        <v>87</v>
      </c>
    </row>
    <row r="3" spans="1:8">
      <c r="A3" t="s">
        <v>88</v>
      </c>
      <c r="B3" t="s">
        <v>89</v>
      </c>
      <c r="C3" t="s">
        <v>90</v>
      </c>
    </row>
    <row r="4" spans="1:8">
      <c r="A4" t="s">
        <v>91</v>
      </c>
      <c r="B4" t="s">
        <v>92</v>
      </c>
      <c r="C4" t="s">
        <v>90</v>
      </c>
    </row>
    <row r="5" spans="1:8">
      <c r="A5" t="s">
        <v>93</v>
      </c>
      <c r="B5" t="s">
        <v>94</v>
      </c>
      <c r="C5" t="s">
        <v>90</v>
      </c>
    </row>
    <row r="6" spans="1:8">
      <c r="A6" t="s">
        <v>95</v>
      </c>
      <c r="B6" t="s">
        <v>96</v>
      </c>
      <c r="C6" t="s">
        <v>90</v>
      </c>
    </row>
    <row r="7" spans="1:8">
      <c r="A7" t="s">
        <v>97</v>
      </c>
      <c r="B7" t="s">
        <v>98</v>
      </c>
      <c r="C7" t="s">
        <v>90</v>
      </c>
    </row>
    <row r="8" spans="1:8">
      <c r="A8" t="s">
        <v>41</v>
      </c>
      <c r="B8" t="s">
        <v>99</v>
      </c>
      <c r="C8" t="s">
        <v>90</v>
      </c>
    </row>
    <row r="9" spans="1:8">
      <c r="A9" t="s">
        <v>100</v>
      </c>
      <c r="B9" t="s">
        <v>101</v>
      </c>
      <c r="C9" t="s">
        <v>90</v>
      </c>
    </row>
    <row r="10" spans="1:8">
      <c r="A10" t="s">
        <v>102</v>
      </c>
      <c r="B10" t="s">
        <v>103</v>
      </c>
      <c r="C10" t="s">
        <v>90</v>
      </c>
    </row>
    <row r="11" spans="1:8">
      <c r="A11" t="s">
        <v>104</v>
      </c>
      <c r="B11" t="s">
        <v>105</v>
      </c>
      <c r="C11" t="s">
        <v>90</v>
      </c>
    </row>
    <row r="13" spans="1:8">
      <c r="A13" t="s">
        <v>106</v>
      </c>
      <c r="B13" t="s">
        <v>107</v>
      </c>
    </row>
  </sheetData>
  <mergeCells count="1">
    <mergeCell ref="A1:H1"/>
  </mergeCells>
  <dataValidations count="9">
    <dataValidation type="list" allowBlank="1" showInputMessage="1" showErrorMessage="1" sqref="C3">
      <formula1>"not_reviewed,yes,no"</formula1>
    </dataValidation>
    <dataValidation type="list" allowBlank="1" showInputMessage="1" showErrorMessage="1" sqref="C4">
      <formula1>"not_reviewed,yes,no"</formula1>
    </dataValidation>
    <dataValidation type="list" allowBlank="1" showInputMessage="1" showErrorMessage="1" sqref="C5">
      <formula1>"not_reviewed,yes,no"</formula1>
    </dataValidation>
    <dataValidation type="list" allowBlank="1" showInputMessage="1" showErrorMessage="1" sqref="C6">
      <formula1>"not_reviewed,yes,no"</formula1>
    </dataValidation>
    <dataValidation type="list" allowBlank="1" showInputMessage="1" showErrorMessage="1" sqref="C7">
      <formula1>"not_reviewed,yes,no"</formula1>
    </dataValidation>
    <dataValidation type="list" allowBlank="1" showInputMessage="1" showErrorMessage="1" sqref="C8">
      <formula1>"not_reviewed,yes,no"</formula1>
    </dataValidation>
    <dataValidation type="list" allowBlank="1" showInputMessage="1" showErrorMessage="1" sqref="C9">
      <formula1>"not_reviewed,yes,no"</formula1>
    </dataValidation>
    <dataValidation type="list" allowBlank="1" showInputMessage="1" showErrorMessage="1" sqref="C10">
      <formula1>"not_reviewed,yes,no"</formula1>
    </dataValidation>
    <dataValidation type="list" allowBlank="1" showInputMessage="1" showErrorMessage="1" sqref="C11">
      <formula1>"not_reviewed,yes,no"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108</v>
      </c>
      <c r="B2" s="2" t="s">
        <v>109</v>
      </c>
      <c r="C2" s="2" t="s">
        <v>110</v>
      </c>
    </row>
    <row r="3" spans="1:8">
      <c r="A3" t="s">
        <v>111</v>
      </c>
      <c r="B3" t="s">
        <v>112</v>
      </c>
      <c r="C3" t="s">
        <v>113</v>
      </c>
    </row>
    <row r="4" spans="1:8">
      <c r="A4" t="s">
        <v>114</v>
      </c>
      <c r="B4" t="s">
        <v>115</v>
      </c>
      <c r="C4" t="s">
        <v>116</v>
      </c>
    </row>
    <row r="5" spans="1:8">
      <c r="A5" t="s">
        <v>117</v>
      </c>
      <c r="B5" t="s">
        <v>118</v>
      </c>
      <c r="C5" t="s">
        <v>116</v>
      </c>
    </row>
    <row r="6" spans="1:8">
      <c r="A6" t="s">
        <v>65</v>
      </c>
      <c r="B6" t="s">
        <v>119</v>
      </c>
      <c r="C6" t="s">
        <v>120</v>
      </c>
    </row>
  </sheetData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121</v>
      </c>
      <c r="B2" s="2" t="s">
        <v>122</v>
      </c>
      <c r="C2" s="2" t="s">
        <v>123</v>
      </c>
      <c r="D2" s="2" t="s">
        <v>124</v>
      </c>
    </row>
    <row r="3" spans="1:8">
      <c r="A3" t="s">
        <v>125</v>
      </c>
      <c r="B3" t="s">
        <v>126</v>
      </c>
      <c r="C3" t="s">
        <v>68</v>
      </c>
      <c r="D3" t="s">
        <v>127</v>
      </c>
    </row>
    <row r="4" spans="1:8">
      <c r="A4" t="s">
        <v>128</v>
      </c>
      <c r="B4" t="s">
        <v>126</v>
      </c>
      <c r="C4" t="s">
        <v>129</v>
      </c>
      <c r="D4" t="s">
        <v>130</v>
      </c>
    </row>
    <row r="5" spans="1:8">
      <c r="A5" t="s">
        <v>131</v>
      </c>
      <c r="B5" t="s">
        <v>126</v>
      </c>
      <c r="C5" t="s">
        <v>68</v>
      </c>
      <c r="D5" t="s">
        <v>132</v>
      </c>
    </row>
    <row r="6" spans="1:8">
      <c r="A6" t="s">
        <v>133</v>
      </c>
      <c r="B6" t="s">
        <v>126</v>
      </c>
      <c r="C6" t="s">
        <v>68</v>
      </c>
      <c r="D6" t="s">
        <v>134</v>
      </c>
    </row>
    <row r="7" spans="1:8">
      <c r="A7" t="s">
        <v>135</v>
      </c>
      <c r="B7" t="s">
        <v>126</v>
      </c>
      <c r="C7" t="s">
        <v>68</v>
      </c>
      <c r="D7" t="s">
        <v>136</v>
      </c>
    </row>
    <row r="8" spans="1:8">
      <c r="A8" t="s">
        <v>137</v>
      </c>
      <c r="B8" t="s">
        <v>138</v>
      </c>
      <c r="C8" t="s">
        <v>68</v>
      </c>
      <c r="D8" t="s">
        <v>139</v>
      </c>
    </row>
    <row r="9" spans="1:8">
      <c r="A9" t="s">
        <v>140</v>
      </c>
      <c r="B9" t="s">
        <v>126</v>
      </c>
      <c r="C9" t="s">
        <v>68</v>
      </c>
      <c r="D9" t="s">
        <v>141</v>
      </c>
    </row>
    <row r="10" spans="1:8">
      <c r="A10" t="s">
        <v>142</v>
      </c>
      <c r="B10" t="s">
        <v>126</v>
      </c>
      <c r="C10" t="s">
        <v>68</v>
      </c>
      <c r="D10" t="s">
        <v>143</v>
      </c>
    </row>
    <row r="11" spans="1:8">
      <c r="A11" t="s">
        <v>144</v>
      </c>
      <c r="B11" t="s">
        <v>126</v>
      </c>
      <c r="C11" t="s">
        <v>68</v>
      </c>
      <c r="D11" t="s">
        <v>145</v>
      </c>
    </row>
    <row r="12" spans="1:8">
      <c r="A12" t="s">
        <v>146</v>
      </c>
      <c r="B12" t="s">
        <v>138</v>
      </c>
      <c r="C12" t="s">
        <v>68</v>
      </c>
      <c r="D12" t="s">
        <v>147</v>
      </c>
    </row>
    <row r="13" spans="1:8">
      <c r="A13" t="s">
        <v>148</v>
      </c>
      <c r="B13" t="s">
        <v>138</v>
      </c>
      <c r="C13" t="s">
        <v>77</v>
      </c>
      <c r="D13" t="s">
        <v>149</v>
      </c>
    </row>
    <row r="14" spans="1:8">
      <c r="A14" t="s">
        <v>150</v>
      </c>
      <c r="B14" t="s">
        <v>138</v>
      </c>
      <c r="C14" t="s">
        <v>77</v>
      </c>
      <c r="D14" t="s">
        <v>151</v>
      </c>
    </row>
    <row r="15" spans="1:8">
      <c r="A15" t="s">
        <v>152</v>
      </c>
      <c r="B15" t="s">
        <v>138</v>
      </c>
      <c r="C15" t="s">
        <v>68</v>
      </c>
      <c r="D15" t="s">
        <v>153</v>
      </c>
    </row>
    <row r="16" spans="1:8">
      <c r="A16" t="s">
        <v>154</v>
      </c>
      <c r="B16" t="s">
        <v>126</v>
      </c>
      <c r="C16" t="s">
        <v>155</v>
      </c>
      <c r="D16" t="s">
        <v>156</v>
      </c>
    </row>
    <row r="17" spans="1:4">
      <c r="A17" t="s">
        <v>157</v>
      </c>
      <c r="B17" t="s">
        <v>158</v>
      </c>
      <c r="C17" t="s">
        <v>77</v>
      </c>
      <c r="D17" t="s">
        <v>159</v>
      </c>
    </row>
    <row r="18" spans="1:4">
      <c r="A18" t="s">
        <v>160</v>
      </c>
      <c r="B18" t="s">
        <v>126</v>
      </c>
      <c r="C18" t="s">
        <v>77</v>
      </c>
      <c r="D18" t="s">
        <v>161</v>
      </c>
    </row>
    <row r="19" spans="1:4">
      <c r="A19" t="s">
        <v>162</v>
      </c>
      <c r="B19" t="s">
        <v>163</v>
      </c>
      <c r="C19" t="s">
        <v>68</v>
      </c>
      <c r="D19" t="s">
        <v>164</v>
      </c>
    </row>
    <row r="20" spans="1:4">
      <c r="A20" t="s">
        <v>165</v>
      </c>
      <c r="B20" t="s">
        <v>163</v>
      </c>
      <c r="C20" t="s">
        <v>68</v>
      </c>
      <c r="D20" t="s">
        <v>166</v>
      </c>
    </row>
    <row r="21" spans="1:4">
      <c r="A21" t="s">
        <v>167</v>
      </c>
      <c r="B21" t="s">
        <v>163</v>
      </c>
      <c r="C21" t="s">
        <v>68</v>
      </c>
      <c r="D21" t="s">
        <v>168</v>
      </c>
    </row>
    <row r="22" spans="1:4">
      <c r="A22" t="s">
        <v>169</v>
      </c>
      <c r="B22" t="s">
        <v>126</v>
      </c>
      <c r="C22" t="s">
        <v>68</v>
      </c>
      <c r="D22" t="s">
        <v>170</v>
      </c>
    </row>
    <row r="23" spans="1:4">
      <c r="A23" t="s">
        <v>171</v>
      </c>
      <c r="B23" t="s">
        <v>126</v>
      </c>
      <c r="C23" t="s">
        <v>68</v>
      </c>
      <c r="D23" t="s">
        <v>172</v>
      </c>
    </row>
    <row r="24" spans="1:4">
      <c r="A24" t="s">
        <v>87</v>
      </c>
      <c r="B24" t="s">
        <v>138</v>
      </c>
      <c r="C24" t="s">
        <v>68</v>
      </c>
      <c r="D24" t="s">
        <v>173</v>
      </c>
    </row>
    <row r="25" spans="1:4">
      <c r="A25" t="s">
        <v>174</v>
      </c>
      <c r="B25" t="s">
        <v>138</v>
      </c>
      <c r="C25" t="s">
        <v>77</v>
      </c>
      <c r="D25" t="s">
        <v>175</v>
      </c>
    </row>
    <row r="26" spans="1:4">
      <c r="A26" t="s">
        <v>176</v>
      </c>
      <c r="B26" t="s">
        <v>138</v>
      </c>
      <c r="C26" t="s">
        <v>68</v>
      </c>
      <c r="D26" t="s">
        <v>177</v>
      </c>
    </row>
    <row r="27" spans="1:4">
      <c r="A27" t="s">
        <v>178</v>
      </c>
      <c r="B27" t="s">
        <v>179</v>
      </c>
      <c r="C27" t="s">
        <v>68</v>
      </c>
      <c r="D27" t="s">
        <v>180</v>
      </c>
    </row>
    <row r="28" spans="1:4">
      <c r="A28" t="s">
        <v>181</v>
      </c>
      <c r="B28" t="s">
        <v>179</v>
      </c>
      <c r="C28" t="s">
        <v>77</v>
      </c>
      <c r="D28" t="s">
        <v>182</v>
      </c>
    </row>
    <row r="29" spans="1:4">
      <c r="A29" t="s">
        <v>183</v>
      </c>
      <c r="B29" t="s">
        <v>163</v>
      </c>
      <c r="C29" t="s">
        <v>155</v>
      </c>
      <c r="D29" t="s">
        <v>184</v>
      </c>
    </row>
    <row r="30" spans="1:4">
      <c r="A30" t="s">
        <v>185</v>
      </c>
      <c r="B30" t="s">
        <v>138</v>
      </c>
      <c r="C30" t="s">
        <v>186</v>
      </c>
      <c r="D30" t="s">
        <v>187</v>
      </c>
    </row>
    <row r="31" spans="1:4">
      <c r="A31" t="s">
        <v>188</v>
      </c>
      <c r="B31" t="s">
        <v>189</v>
      </c>
      <c r="C31" t="s">
        <v>186</v>
      </c>
      <c r="D31" t="s">
        <v>190</v>
      </c>
    </row>
    <row r="32" spans="1:4">
      <c r="A32" t="s">
        <v>191</v>
      </c>
      <c r="B32" t="s">
        <v>192</v>
      </c>
      <c r="C32" t="s">
        <v>186</v>
      </c>
      <c r="D32" t="s">
        <v>193</v>
      </c>
    </row>
    <row r="33" spans="1:4">
      <c r="A33" t="s">
        <v>194</v>
      </c>
      <c r="B33" t="s">
        <v>138</v>
      </c>
      <c r="C33" t="s">
        <v>68</v>
      </c>
      <c r="D33" t="s">
        <v>195</v>
      </c>
    </row>
    <row r="34" spans="1:4">
      <c r="A34" t="s">
        <v>196</v>
      </c>
      <c r="B34" t="s">
        <v>126</v>
      </c>
      <c r="C34" t="s">
        <v>68</v>
      </c>
      <c r="D34" t="s">
        <v>197</v>
      </c>
    </row>
    <row r="35" spans="1:4">
      <c r="A35" t="s">
        <v>198</v>
      </c>
      <c r="B35" t="s">
        <v>138</v>
      </c>
      <c r="C35" t="s">
        <v>68</v>
      </c>
      <c r="D35" t="s">
        <v>199</v>
      </c>
    </row>
    <row r="36" spans="1:4">
      <c r="A36" t="s">
        <v>200</v>
      </c>
      <c r="B36" t="s">
        <v>138</v>
      </c>
      <c r="C36" t="s">
        <v>77</v>
      </c>
      <c r="D36" t="s">
        <v>201</v>
      </c>
    </row>
    <row r="37" spans="1:4">
      <c r="A37" t="s">
        <v>202</v>
      </c>
      <c r="B37" t="s">
        <v>203</v>
      </c>
      <c r="C37" t="s">
        <v>68</v>
      </c>
      <c r="D37" t="s">
        <v>204</v>
      </c>
    </row>
    <row r="38" spans="1:4">
      <c r="A38" t="s">
        <v>205</v>
      </c>
      <c r="B38" t="s">
        <v>126</v>
      </c>
      <c r="C38" t="s">
        <v>77</v>
      </c>
      <c r="D38" t="s">
        <v>206</v>
      </c>
    </row>
    <row r="39" spans="1:4">
      <c r="A39" t="s">
        <v>207</v>
      </c>
      <c r="B39" t="s">
        <v>138</v>
      </c>
      <c r="C39" t="s">
        <v>68</v>
      </c>
      <c r="D39" t="s">
        <v>208</v>
      </c>
    </row>
    <row r="40" spans="1:4">
      <c r="A40" t="s">
        <v>209</v>
      </c>
      <c r="B40" t="s">
        <v>138</v>
      </c>
      <c r="C40" t="s">
        <v>77</v>
      </c>
      <c r="D40" t="s">
        <v>210</v>
      </c>
    </row>
    <row r="41" spans="1:4">
      <c r="A41" t="s">
        <v>211</v>
      </c>
      <c r="B41" t="s">
        <v>126</v>
      </c>
      <c r="C41" t="s">
        <v>77</v>
      </c>
      <c r="D41" t="s">
        <v>212</v>
      </c>
    </row>
    <row r="42" spans="1:4">
      <c r="A42" t="s">
        <v>213</v>
      </c>
      <c r="B42" t="s">
        <v>214</v>
      </c>
      <c r="C42" t="s">
        <v>68</v>
      </c>
      <c r="D42" t="s">
        <v>215</v>
      </c>
    </row>
    <row r="43" spans="1:4">
      <c r="A43" t="s">
        <v>216</v>
      </c>
      <c r="B43" t="s">
        <v>126</v>
      </c>
      <c r="C43" t="s">
        <v>68</v>
      </c>
      <c r="D43" t="s">
        <v>217</v>
      </c>
    </row>
    <row r="44" spans="1:4">
      <c r="A44" t="s">
        <v>76</v>
      </c>
      <c r="B44" t="s">
        <v>138</v>
      </c>
      <c r="C44" t="s">
        <v>68</v>
      </c>
      <c r="D44" t="s">
        <v>218</v>
      </c>
    </row>
    <row r="45" spans="1:4">
      <c r="A45" t="s">
        <v>219</v>
      </c>
      <c r="B45" t="s">
        <v>138</v>
      </c>
      <c r="C45" t="s">
        <v>68</v>
      </c>
      <c r="D45" t="s">
        <v>220</v>
      </c>
    </row>
    <row r="46" spans="1:4">
      <c r="A46" t="s">
        <v>221</v>
      </c>
      <c r="B46" t="s">
        <v>192</v>
      </c>
      <c r="C46" t="s">
        <v>77</v>
      </c>
      <c r="D46" t="s">
        <v>222</v>
      </c>
    </row>
  </sheetData>
  <mergeCells count="1">
    <mergeCell ref="A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</row>
    <row r="2" spans="1:11">
      <c r="A2" s="2" t="s">
        <v>125</v>
      </c>
      <c r="B2" s="2" t="s">
        <v>131</v>
      </c>
      <c r="C2" s="2" t="s">
        <v>140</v>
      </c>
      <c r="D2" s="2" t="s">
        <v>142</v>
      </c>
      <c r="E2" s="2" t="s">
        <v>128</v>
      </c>
      <c r="F2" s="2" t="s">
        <v>146</v>
      </c>
      <c r="G2" s="2" t="s">
        <v>162</v>
      </c>
      <c r="H2" s="2" t="s">
        <v>178</v>
      </c>
      <c r="I2" s="2" t="s">
        <v>223</v>
      </c>
      <c r="J2" s="2" t="s">
        <v>207</v>
      </c>
      <c r="K2" s="2" t="s">
        <v>87</v>
      </c>
    </row>
    <row r="3" spans="1:11">
      <c r="A3" t="s">
        <v>224</v>
      </c>
      <c r="B3" t="s">
        <v>225</v>
      </c>
      <c r="C3" t="s">
        <v>226</v>
      </c>
      <c r="D3" t="s">
        <v>227</v>
      </c>
      <c r="E3" t="s">
        <v>228</v>
      </c>
      <c r="F3" t="s">
        <v>229</v>
      </c>
      <c r="G3" s="4" t="s">
        <v>230</v>
      </c>
      <c r="H3" s="6">
        <v>46276</v>
      </c>
      <c r="I3" t="s">
        <v>231</v>
      </c>
      <c r="J3" s="4" t="s">
        <v>232</v>
      </c>
      <c r="K3" s="4" t="s">
        <v>233</v>
      </c>
    </row>
    <row r="4" spans="1:11">
      <c r="A4" t="s">
        <v>234</v>
      </c>
      <c r="B4" t="s">
        <v>225</v>
      </c>
      <c r="C4" t="s">
        <v>226</v>
      </c>
      <c r="D4" t="s">
        <v>227</v>
      </c>
      <c r="E4" t="s">
        <v>235</v>
      </c>
      <c r="F4" t="s">
        <v>229</v>
      </c>
      <c r="G4" s="4" t="s">
        <v>230</v>
      </c>
      <c r="H4" s="6">
        <v>46276</v>
      </c>
      <c r="I4" t="s">
        <v>231</v>
      </c>
      <c r="J4" s="4" t="s">
        <v>232</v>
      </c>
      <c r="K4" s="4" t="s">
        <v>236</v>
      </c>
    </row>
    <row r="5" spans="1:11">
      <c r="A5" t="s">
        <v>237</v>
      </c>
      <c r="B5" t="s">
        <v>225</v>
      </c>
      <c r="C5" t="s">
        <v>226</v>
      </c>
      <c r="D5" t="s">
        <v>227</v>
      </c>
      <c r="E5" t="s">
        <v>228</v>
      </c>
      <c r="F5" t="s">
        <v>229</v>
      </c>
      <c r="G5" s="4" t="s">
        <v>230</v>
      </c>
      <c r="H5" s="6">
        <v>46276</v>
      </c>
      <c r="I5" t="s">
        <v>238</v>
      </c>
      <c r="J5" s="4" t="s">
        <v>232</v>
      </c>
      <c r="K5" s="4" t="s">
        <v>239</v>
      </c>
    </row>
    <row r="6" spans="1:11">
      <c r="A6" t="s">
        <v>240</v>
      </c>
      <c r="B6" t="s">
        <v>225</v>
      </c>
      <c r="C6" t="s">
        <v>226</v>
      </c>
      <c r="D6" t="s">
        <v>227</v>
      </c>
      <c r="E6" t="s">
        <v>241</v>
      </c>
      <c r="F6" t="s">
        <v>229</v>
      </c>
      <c r="G6" s="4" t="s">
        <v>230</v>
      </c>
      <c r="H6" s="6">
        <v>46276</v>
      </c>
      <c r="I6" t="s">
        <v>231</v>
      </c>
      <c r="J6" s="4" t="s">
        <v>232</v>
      </c>
      <c r="K6" s="4" t="s">
        <v>242</v>
      </c>
    </row>
    <row r="7" spans="1:11">
      <c r="A7" t="s">
        <v>243</v>
      </c>
      <c r="B7" t="s">
        <v>225</v>
      </c>
      <c r="C7" t="s">
        <v>226</v>
      </c>
      <c r="D7" t="s">
        <v>227</v>
      </c>
      <c r="E7" t="s">
        <v>244</v>
      </c>
      <c r="F7" t="s">
        <v>229</v>
      </c>
      <c r="G7" s="4" t="s">
        <v>230</v>
      </c>
      <c r="H7" s="6">
        <v>46276</v>
      </c>
      <c r="I7" t="s">
        <v>231</v>
      </c>
      <c r="J7" s="4" t="s">
        <v>245</v>
      </c>
      <c r="K7" s="4" t="s">
        <v>246</v>
      </c>
    </row>
    <row r="8" spans="1:11">
      <c r="A8" t="s">
        <v>247</v>
      </c>
      <c r="B8" t="s">
        <v>225</v>
      </c>
      <c r="C8" t="s">
        <v>226</v>
      </c>
      <c r="D8" t="s">
        <v>227</v>
      </c>
      <c r="E8" t="s">
        <v>248</v>
      </c>
      <c r="F8" t="s">
        <v>229</v>
      </c>
      <c r="G8" s="4" t="s">
        <v>230</v>
      </c>
      <c r="H8" s="6">
        <v>46266</v>
      </c>
      <c r="I8" t="s">
        <v>231</v>
      </c>
      <c r="J8" s="4" t="s">
        <v>232</v>
      </c>
      <c r="K8" s="4" t="s">
        <v>249</v>
      </c>
    </row>
    <row r="9" spans="1:11">
      <c r="A9" t="s">
        <v>250</v>
      </c>
      <c r="B9" t="s">
        <v>225</v>
      </c>
      <c r="C9" t="s">
        <v>226</v>
      </c>
      <c r="D9" t="s">
        <v>227</v>
      </c>
      <c r="E9" t="s">
        <v>228</v>
      </c>
      <c r="F9" t="s">
        <v>229</v>
      </c>
      <c r="G9" s="4" t="s">
        <v>230</v>
      </c>
      <c r="H9" s="6">
        <v>46276</v>
      </c>
      <c r="I9" t="s">
        <v>251</v>
      </c>
      <c r="J9" s="4" t="s">
        <v>232</v>
      </c>
      <c r="K9" s="4" t="s">
        <v>252</v>
      </c>
    </row>
  </sheetData>
  <mergeCells count="1">
    <mergeCell ref="A1:H1"/>
  </mergeCells>
  <dataValidations count="14">
    <dataValidation type="list" allowBlank="1" showInputMessage="1" showErrorMessage="1" sqref="J3">
      <formula1>"pass,fail,not_tested"</formula1>
    </dataValidation>
    <dataValidation type="list" allowBlank="1" showInputMessage="1" showErrorMessage="1" sqref="K3">
      <formula1>"draft,submitted,in_review,changes_requested,pending_escalation,approved,rejected,cancelled,superseded,duplicate,access_verified,unauthorized_attempt_logged,external_access_denied"</formula1>
    </dataValidation>
    <dataValidation type="list" allowBlank="1" showInputMessage="1" showErrorMessage="1" sqref="J4">
      <formula1>"pass,fail,not_tested"</formula1>
    </dataValidation>
    <dataValidation type="list" allowBlank="1" showInputMessage="1" showErrorMessage="1" sqref="K4">
      <formula1>"draft,submitted,in_review,changes_requested,pending_escalation,approved,rejected,cancelled,superseded,duplicate,access_verified,unauthorized_attempt_logged,external_access_denied"</formula1>
    </dataValidation>
    <dataValidation type="list" allowBlank="1" showInputMessage="1" showErrorMessage="1" sqref="J5">
      <formula1>"pass,fail,not_tested"</formula1>
    </dataValidation>
    <dataValidation type="list" allowBlank="1" showInputMessage="1" showErrorMessage="1" sqref="K5">
      <formula1>"draft,submitted,in_review,changes_requested,pending_escalation,approved,rejected,cancelled,superseded,duplicate,access_verified,unauthorized_attempt_logged,external_access_denied"</formula1>
    </dataValidation>
    <dataValidation type="list" allowBlank="1" showInputMessage="1" showErrorMessage="1" sqref="J6">
      <formula1>"pass,fail,not_tested"</formula1>
    </dataValidation>
    <dataValidation type="list" allowBlank="1" showInputMessage="1" showErrorMessage="1" sqref="K6">
      <formula1>"draft,submitted,in_review,changes_requested,pending_escalation,approved,rejected,cancelled,superseded,duplicate,access_verified,unauthorized_attempt_logged,external_access_denied"</formula1>
    </dataValidation>
    <dataValidation type="list" allowBlank="1" showInputMessage="1" showErrorMessage="1" sqref="J7">
      <formula1>"pass,fail,not_tested"</formula1>
    </dataValidation>
    <dataValidation type="list" allowBlank="1" showInputMessage="1" showErrorMessage="1" sqref="K7">
      <formula1>"draft,submitted,in_review,changes_requested,pending_escalation,approved,rejected,cancelled,superseded,duplicate,access_verified,unauthorized_attempt_logged,external_access_denied"</formula1>
    </dataValidation>
    <dataValidation type="list" allowBlank="1" showInputMessage="1" showErrorMessage="1" sqref="J8">
      <formula1>"pass,fail,not_tested"</formula1>
    </dataValidation>
    <dataValidation type="list" allowBlank="1" showInputMessage="1" showErrorMessage="1" sqref="K8">
      <formula1>"draft,submitted,in_review,changes_requested,pending_escalation,approved,rejected,cancelled,superseded,duplicate,access_verified,unauthorized_attempt_logged,external_access_denied"</formula1>
    </dataValidation>
    <dataValidation type="list" allowBlank="1" showInputMessage="1" showErrorMessage="1" sqref="J9">
      <formula1>"pass,fail,not_tested"</formula1>
    </dataValidation>
    <dataValidation type="list" allowBlank="1" showInputMessage="1" showErrorMessage="1" sqref="K9">
      <formula1>"draft,submitted,in_review,changes_requested,pending_escalation,approved,rejected,cancelled,superseded,duplicate,access_verified,unauthorized_attempt_logged,external_access_denied"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A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27">
      <c r="A1" s="1" t="s">
        <v>0</v>
      </c>
      <c r="B1" s="1"/>
      <c r="C1" s="1"/>
      <c r="D1" s="1"/>
      <c r="E1" s="1"/>
      <c r="F1" s="1"/>
      <c r="G1" s="1"/>
      <c r="H1" s="1"/>
    </row>
    <row r="2" spans="1:27">
      <c r="A2" s="2" t="s">
        <v>125</v>
      </c>
      <c r="B2" s="2" t="s">
        <v>131</v>
      </c>
      <c r="C2" s="2" t="s">
        <v>140</v>
      </c>
      <c r="D2" s="2" t="s">
        <v>142</v>
      </c>
      <c r="E2" s="2" t="s">
        <v>128</v>
      </c>
      <c r="F2" s="2" t="s">
        <v>146</v>
      </c>
      <c r="G2" s="2" t="s">
        <v>162</v>
      </c>
      <c r="H2" s="2" t="s">
        <v>167</v>
      </c>
      <c r="I2" s="2" t="s">
        <v>185</v>
      </c>
      <c r="J2" s="2" t="s">
        <v>188</v>
      </c>
      <c r="K2" s="2" t="s">
        <v>191</v>
      </c>
      <c r="L2" s="2" t="s">
        <v>194</v>
      </c>
      <c r="M2" s="2" t="s">
        <v>133</v>
      </c>
      <c r="N2" s="2" t="s">
        <v>87</v>
      </c>
      <c r="O2" s="2" t="s">
        <v>196</v>
      </c>
      <c r="P2" s="2" t="s">
        <v>198</v>
      </c>
      <c r="Q2" s="2" t="s">
        <v>202</v>
      </c>
      <c r="R2" s="2" t="s">
        <v>253</v>
      </c>
      <c r="S2" s="2" t="s">
        <v>254</v>
      </c>
      <c r="T2" s="2" t="s">
        <v>255</v>
      </c>
      <c r="U2" s="2" t="s">
        <v>213</v>
      </c>
      <c r="V2" s="2" t="s">
        <v>216</v>
      </c>
      <c r="W2" s="2" t="s">
        <v>205</v>
      </c>
      <c r="X2" s="2" t="s">
        <v>200</v>
      </c>
      <c r="Y2" s="2" t="s">
        <v>207</v>
      </c>
      <c r="Z2" s="2" t="s">
        <v>223</v>
      </c>
      <c r="AA2" s="2" t="s">
        <v>221</v>
      </c>
    </row>
    <row r="3" spans="1:27">
      <c r="A3" t="s">
        <v>224</v>
      </c>
      <c r="B3" t="s">
        <v>225</v>
      </c>
      <c r="C3" t="s">
        <v>226</v>
      </c>
      <c r="D3" t="s">
        <v>227</v>
      </c>
      <c r="E3" t="s">
        <v>228</v>
      </c>
      <c r="F3" t="s">
        <v>229</v>
      </c>
      <c r="G3" t="s">
        <v>230</v>
      </c>
      <c r="H3" t="s">
        <v>256</v>
      </c>
      <c r="I3" s="4" t="s">
        <v>257</v>
      </c>
      <c r="J3" s="6">
        <v>46274</v>
      </c>
      <c r="K3" t="s">
        <v>258</v>
      </c>
      <c r="L3" t="s">
        <v>259</v>
      </c>
      <c r="M3" t="s">
        <v>225</v>
      </c>
      <c r="N3" s="4" t="s">
        <v>233</v>
      </c>
      <c r="O3" t="s">
        <v>260</v>
      </c>
      <c r="Q3">
        <f>LOWER(C3)&amp;"|"&amp;LOWER(D3)</f>
        <v>0</v>
      </c>
      <c r="R3">
        <f>IF(Intake!H3="","",Config!$B$3-Intake!H3)</f>
        <v>0</v>
      </c>
      <c r="S3">
        <f>IF(D3=FileVersionKey!D3,"match","stale")</f>
        <v>0</v>
      </c>
      <c r="T3">
        <f>IF(AND(I3="approve",S3="match",U3=1),"yes","no")</f>
        <v>0</v>
      </c>
      <c r="U3">
        <v>1</v>
      </c>
      <c r="V3" t="s">
        <v>261</v>
      </c>
      <c r="Z3" t="s">
        <v>231</v>
      </c>
      <c r="AA3" t="s">
        <v>262</v>
      </c>
    </row>
    <row r="4" spans="1:27">
      <c r="A4" t="s">
        <v>234</v>
      </c>
      <c r="B4" t="s">
        <v>225</v>
      </c>
      <c r="C4" t="s">
        <v>226</v>
      </c>
      <c r="D4" t="s">
        <v>227</v>
      </c>
      <c r="E4" t="s">
        <v>235</v>
      </c>
      <c r="F4" t="s">
        <v>229</v>
      </c>
      <c r="G4" t="s">
        <v>230</v>
      </c>
      <c r="H4" t="s">
        <v>263</v>
      </c>
      <c r="I4" s="4" t="s">
        <v>264</v>
      </c>
      <c r="J4" s="6">
        <v>46274</v>
      </c>
      <c r="K4" t="s">
        <v>265</v>
      </c>
      <c r="L4" t="s">
        <v>266</v>
      </c>
      <c r="M4" t="s">
        <v>225</v>
      </c>
      <c r="N4" s="4" t="s">
        <v>236</v>
      </c>
      <c r="O4" t="s">
        <v>267</v>
      </c>
      <c r="Q4">
        <f>LOWER(C4)&amp;"|"&amp;LOWER(D4)</f>
        <v>0</v>
      </c>
      <c r="R4">
        <f>IF(Intake!H4="","",Config!$B$3-Intake!H4)</f>
        <v>0</v>
      </c>
      <c r="S4">
        <f>IF(D4=FileVersionKey!D4,"match","stale")</f>
        <v>0</v>
      </c>
      <c r="T4">
        <f>IF(AND(I4="approve",S4="match",U4=1),"yes","no")</f>
        <v>0</v>
      </c>
      <c r="U4">
        <v>0</v>
      </c>
      <c r="V4" t="s">
        <v>268</v>
      </c>
      <c r="Z4" t="s">
        <v>231</v>
      </c>
      <c r="AA4" t="s">
        <v>269</v>
      </c>
    </row>
    <row r="5" spans="1:27">
      <c r="A5" t="s">
        <v>237</v>
      </c>
      <c r="B5" t="s">
        <v>225</v>
      </c>
      <c r="C5" t="s">
        <v>226</v>
      </c>
      <c r="D5" t="s">
        <v>227</v>
      </c>
      <c r="E5" t="s">
        <v>228</v>
      </c>
      <c r="F5" t="s">
        <v>229</v>
      </c>
      <c r="G5" t="s">
        <v>230</v>
      </c>
      <c r="H5" t="s">
        <v>270</v>
      </c>
      <c r="I5" s="4" t="s">
        <v>271</v>
      </c>
      <c r="J5" s="6">
        <v>46274</v>
      </c>
      <c r="K5" t="s">
        <v>272</v>
      </c>
      <c r="L5" t="s">
        <v>266</v>
      </c>
      <c r="M5" t="s">
        <v>225</v>
      </c>
      <c r="N5" s="4" t="s">
        <v>239</v>
      </c>
      <c r="O5" t="s">
        <v>273</v>
      </c>
      <c r="Q5">
        <f>LOWER(C5)&amp;"|"&amp;LOWER(D5)</f>
        <v>0</v>
      </c>
      <c r="R5">
        <f>IF(Intake!H5="","",Config!$B$3-Intake!H5)</f>
        <v>0</v>
      </c>
      <c r="S5">
        <f>IF(D5=FileVersionKey!D5,"match","stale")</f>
        <v>0</v>
      </c>
      <c r="T5">
        <f>IF(AND(I5="approve",S5="match",U5=1),"yes","no")</f>
        <v>0</v>
      </c>
      <c r="U5">
        <v>0</v>
      </c>
      <c r="V5" t="s">
        <v>274</v>
      </c>
      <c r="Z5" t="s">
        <v>238</v>
      </c>
      <c r="AA5" t="s">
        <v>275</v>
      </c>
    </row>
    <row r="6" spans="1:27">
      <c r="A6" t="s">
        <v>240</v>
      </c>
      <c r="B6" t="s">
        <v>225</v>
      </c>
      <c r="C6" t="s">
        <v>226</v>
      </c>
      <c r="D6" t="s">
        <v>227</v>
      </c>
      <c r="E6" t="s">
        <v>241</v>
      </c>
      <c r="F6" t="s">
        <v>229</v>
      </c>
      <c r="G6" t="s">
        <v>230</v>
      </c>
      <c r="H6" t="s">
        <v>276</v>
      </c>
      <c r="I6" s="4" t="s">
        <v>257</v>
      </c>
      <c r="J6" s="6">
        <v>46274</v>
      </c>
      <c r="K6" t="s">
        <v>277</v>
      </c>
      <c r="L6" t="s">
        <v>266</v>
      </c>
      <c r="M6" t="s">
        <v>225</v>
      </c>
      <c r="N6" s="4" t="s">
        <v>242</v>
      </c>
      <c r="O6" t="s">
        <v>278</v>
      </c>
      <c r="Q6">
        <f>LOWER(C6)&amp;"|"&amp;LOWER(D6)</f>
        <v>0</v>
      </c>
      <c r="R6">
        <f>IF(Intake!H6="","",Config!$B$3-Intake!H6)</f>
        <v>0</v>
      </c>
      <c r="S6">
        <f>IF(D6=FileVersionKey!D6,"match","stale")</f>
        <v>0</v>
      </c>
      <c r="T6">
        <f>IF(AND(I6="approve",S6="match",U6=1),"yes","no")</f>
        <v>0</v>
      </c>
      <c r="U6">
        <v>0</v>
      </c>
      <c r="V6" t="s">
        <v>279</v>
      </c>
      <c r="Z6" t="s">
        <v>231</v>
      </c>
      <c r="AA6" t="s">
        <v>280</v>
      </c>
    </row>
    <row r="7" spans="1:27">
      <c r="A7" t="s">
        <v>243</v>
      </c>
      <c r="B7" t="s">
        <v>225</v>
      </c>
      <c r="C7" t="s">
        <v>226</v>
      </c>
      <c r="D7" t="s">
        <v>227</v>
      </c>
      <c r="E7" t="s">
        <v>244</v>
      </c>
      <c r="F7" t="s">
        <v>229</v>
      </c>
      <c r="G7" t="s">
        <v>230</v>
      </c>
      <c r="H7" t="s">
        <v>281</v>
      </c>
      <c r="I7" s="4" t="s">
        <v>282</v>
      </c>
      <c r="J7" s="6">
        <v>46274</v>
      </c>
      <c r="K7" t="s">
        <v>283</v>
      </c>
      <c r="L7" t="s">
        <v>266</v>
      </c>
      <c r="M7" t="s">
        <v>225</v>
      </c>
      <c r="N7" s="4" t="s">
        <v>246</v>
      </c>
      <c r="O7" t="s">
        <v>284</v>
      </c>
      <c r="Q7">
        <f>LOWER(C7)&amp;"|"&amp;LOWER(D7)</f>
        <v>0</v>
      </c>
      <c r="R7">
        <f>IF(Intake!H7="","",Config!$B$3-Intake!H7)</f>
        <v>0</v>
      </c>
      <c r="S7">
        <f>IF(D7=FileVersionKey!D7,"match","stale")</f>
        <v>0</v>
      </c>
      <c r="T7">
        <f>IF(AND(I7="approve",S7="match",U7=1),"yes","no")</f>
        <v>0</v>
      </c>
      <c r="U7">
        <v>0</v>
      </c>
      <c r="V7" t="s">
        <v>285</v>
      </c>
      <c r="Z7" t="s">
        <v>231</v>
      </c>
      <c r="AA7" t="s">
        <v>286</v>
      </c>
    </row>
    <row r="8" spans="1:27">
      <c r="A8" t="s">
        <v>247</v>
      </c>
      <c r="B8" t="s">
        <v>225</v>
      </c>
      <c r="C8" t="s">
        <v>226</v>
      </c>
      <c r="D8" t="s">
        <v>227</v>
      </c>
      <c r="E8" t="s">
        <v>248</v>
      </c>
      <c r="F8" t="s">
        <v>229</v>
      </c>
      <c r="G8" t="s">
        <v>230</v>
      </c>
      <c r="H8" t="s">
        <v>287</v>
      </c>
      <c r="I8" s="4" t="s">
        <v>288</v>
      </c>
      <c r="K8" t="s">
        <v>289</v>
      </c>
      <c r="L8" t="s">
        <v>266</v>
      </c>
      <c r="M8" t="s">
        <v>225</v>
      </c>
      <c r="N8" s="4" t="s">
        <v>249</v>
      </c>
      <c r="O8" t="s">
        <v>290</v>
      </c>
      <c r="Q8">
        <f>LOWER(C8)&amp;"|"&amp;LOWER(D8)</f>
        <v>0</v>
      </c>
      <c r="R8">
        <f>IF(Intake!H8="","",Config!$B$3-Intake!H8)</f>
        <v>0</v>
      </c>
      <c r="S8">
        <f>IF(D8=FileVersionKey!D8,"match","stale")</f>
        <v>0</v>
      </c>
      <c r="T8">
        <f>IF(AND(I8="approve",S8="match",U8=1),"yes","no")</f>
        <v>0</v>
      </c>
      <c r="U8">
        <v>0</v>
      </c>
      <c r="V8" t="s">
        <v>291</v>
      </c>
      <c r="Z8" t="s">
        <v>231</v>
      </c>
      <c r="AA8" t="s">
        <v>292</v>
      </c>
    </row>
    <row r="9" spans="1:27">
      <c r="A9" t="s">
        <v>250</v>
      </c>
      <c r="B9" t="s">
        <v>225</v>
      </c>
      <c r="C9" t="s">
        <v>226</v>
      </c>
      <c r="D9" t="s">
        <v>227</v>
      </c>
      <c r="E9" t="s">
        <v>228</v>
      </c>
      <c r="F9" t="s">
        <v>229</v>
      </c>
      <c r="G9" t="s">
        <v>230</v>
      </c>
      <c r="H9" t="s">
        <v>256</v>
      </c>
      <c r="I9" s="4" t="s">
        <v>293</v>
      </c>
      <c r="J9" s="6">
        <v>46274</v>
      </c>
      <c r="K9" t="s">
        <v>294</v>
      </c>
      <c r="L9" t="s">
        <v>295</v>
      </c>
      <c r="M9" t="s">
        <v>225</v>
      </c>
      <c r="N9" s="4" t="s">
        <v>252</v>
      </c>
      <c r="O9" t="s">
        <v>260</v>
      </c>
      <c r="Q9">
        <f>LOWER(C9)&amp;"|"&amp;LOWER(D9)</f>
        <v>0</v>
      </c>
      <c r="R9">
        <f>IF(Intake!H9="","",Config!$B$3-Intake!H9)</f>
        <v>0</v>
      </c>
      <c r="S9">
        <f>IF(D9=FileVersionKey!D9,"match","stale")</f>
        <v>0</v>
      </c>
      <c r="T9">
        <f>IF(AND(I9="approve",S9="match",U9=1),"yes","no")</f>
        <v>0</v>
      </c>
      <c r="U9">
        <v>0</v>
      </c>
      <c r="V9" t="s">
        <v>296</v>
      </c>
      <c r="W9" t="s">
        <v>297</v>
      </c>
      <c r="Z9" t="s">
        <v>251</v>
      </c>
      <c r="AA9" t="s">
        <v>298</v>
      </c>
    </row>
  </sheetData>
  <mergeCells count="1">
    <mergeCell ref="A1:H1"/>
  </mergeCells>
  <dataValidations count="7">
    <dataValidation type="list" allowBlank="1" showInputMessage="1" showErrorMessage="1" sqref="I3">
      <formula1>"approve,reject,request_changes,unauthorized_attempt,timeout,duplicate_ignored,access_denied"</formula1>
    </dataValidation>
    <dataValidation type="list" allowBlank="1" showInputMessage="1" showErrorMessage="1" sqref="I4">
      <formula1>"approve,reject,request_changes,unauthorized_attempt,timeout,duplicate_ignored,access_denied"</formula1>
    </dataValidation>
    <dataValidation type="list" allowBlank="1" showInputMessage="1" showErrorMessage="1" sqref="I5">
      <formula1>"approve,reject,request_changes,unauthorized_attempt,timeout,duplicate_ignored,access_denied"</formula1>
    </dataValidation>
    <dataValidation type="list" allowBlank="1" showInputMessage="1" showErrorMessage="1" sqref="I6">
      <formula1>"approve,reject,request_changes,unauthorized_attempt,timeout,duplicate_ignored,access_denied"</formula1>
    </dataValidation>
    <dataValidation type="list" allowBlank="1" showInputMessage="1" showErrorMessage="1" sqref="I7">
      <formula1>"approve,reject,request_changes,unauthorized_attempt,timeout,duplicate_ignored,access_denied"</formula1>
    </dataValidation>
    <dataValidation type="list" allowBlank="1" showInputMessage="1" showErrorMessage="1" sqref="I8">
      <formula1>"approve,reject,request_changes,unauthorized_attempt,timeout,duplicate_ignored,access_denied"</formula1>
    </dataValidation>
    <dataValidation type="list" allowBlank="1" showInputMessage="1" showErrorMessage="1" sqref="I9">
      <formula1>"approve,reject,request_changes,unauthorized_attempt,timeout,duplicate_ignored,access_denied"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125</v>
      </c>
      <c r="B2" s="2" t="s">
        <v>140</v>
      </c>
      <c r="C2" s="2" t="s">
        <v>299</v>
      </c>
      <c r="D2" s="2" t="s">
        <v>300</v>
      </c>
      <c r="E2" s="2" t="s">
        <v>146</v>
      </c>
      <c r="F2" s="2" t="s">
        <v>301</v>
      </c>
    </row>
    <row r="3" spans="1:8">
      <c r="A3" t="s">
        <v>224</v>
      </c>
      <c r="B3" t="s">
        <v>226</v>
      </c>
      <c r="C3" t="s">
        <v>227</v>
      </c>
      <c r="D3" t="s">
        <v>227</v>
      </c>
      <c r="E3" t="s">
        <v>229</v>
      </c>
      <c r="F3" t="s">
        <v>302</v>
      </c>
    </row>
    <row r="4" spans="1:8">
      <c r="A4" t="s">
        <v>234</v>
      </c>
      <c r="B4" t="s">
        <v>226</v>
      </c>
      <c r="C4" t="s">
        <v>227</v>
      </c>
      <c r="D4" t="s">
        <v>227</v>
      </c>
      <c r="E4" t="s">
        <v>229</v>
      </c>
      <c r="F4" t="s">
        <v>302</v>
      </c>
    </row>
    <row r="5" spans="1:8">
      <c r="A5" t="s">
        <v>237</v>
      </c>
      <c r="B5" t="s">
        <v>226</v>
      </c>
      <c r="C5" t="s">
        <v>227</v>
      </c>
      <c r="D5" t="s">
        <v>227</v>
      </c>
      <c r="E5" t="s">
        <v>229</v>
      </c>
      <c r="F5" t="s">
        <v>302</v>
      </c>
    </row>
    <row r="6" spans="1:8">
      <c r="A6" t="s">
        <v>240</v>
      </c>
      <c r="B6" t="s">
        <v>226</v>
      </c>
      <c r="C6" t="s">
        <v>227</v>
      </c>
      <c r="D6" t="s">
        <v>303</v>
      </c>
      <c r="E6" t="s">
        <v>229</v>
      </c>
      <c r="F6" t="s">
        <v>302</v>
      </c>
    </row>
    <row r="7" spans="1:8">
      <c r="A7" t="s">
        <v>243</v>
      </c>
      <c r="B7" t="s">
        <v>226</v>
      </c>
      <c r="C7" t="s">
        <v>227</v>
      </c>
      <c r="D7" t="s">
        <v>227</v>
      </c>
      <c r="E7" t="s">
        <v>229</v>
      </c>
      <c r="F7" t="s">
        <v>302</v>
      </c>
    </row>
    <row r="8" spans="1:8">
      <c r="A8" t="s">
        <v>247</v>
      </c>
      <c r="B8" t="s">
        <v>226</v>
      </c>
      <c r="C8" t="s">
        <v>227</v>
      </c>
      <c r="D8" t="s">
        <v>227</v>
      </c>
      <c r="E8" t="s">
        <v>229</v>
      </c>
      <c r="F8" t="s">
        <v>302</v>
      </c>
    </row>
    <row r="9" spans="1:8">
      <c r="A9" t="s">
        <v>250</v>
      </c>
      <c r="B9" t="s">
        <v>226</v>
      </c>
      <c r="C9" t="s">
        <v>227</v>
      </c>
      <c r="D9" t="s">
        <v>227</v>
      </c>
      <c r="E9" t="s">
        <v>229</v>
      </c>
      <c r="F9" t="s">
        <v>302</v>
      </c>
    </row>
    <row r="11" spans="1:8">
      <c r="A11" t="s">
        <v>304</v>
      </c>
      <c r="B11">
        <f>COUNTIF(DecisionEvidence!S3:S9,"stale")</f>
        <v>0</v>
      </c>
    </row>
  </sheetData>
  <mergeCells count="1">
    <mergeCell ref="A1:H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125</v>
      </c>
      <c r="B2" s="2" t="s">
        <v>128</v>
      </c>
      <c r="C2" s="2" t="s">
        <v>174</v>
      </c>
      <c r="D2" s="2" t="s">
        <v>176</v>
      </c>
      <c r="E2" s="2" t="s">
        <v>169</v>
      </c>
    </row>
    <row r="3" spans="1:8">
      <c r="A3" t="s">
        <v>224</v>
      </c>
      <c r="B3" t="s">
        <v>228</v>
      </c>
      <c r="C3" t="s">
        <v>305</v>
      </c>
      <c r="D3" t="s">
        <v>233</v>
      </c>
      <c r="E3" t="s">
        <v>306</v>
      </c>
    </row>
    <row r="4" spans="1:8">
      <c r="A4" t="s">
        <v>234</v>
      </c>
      <c r="B4" t="s">
        <v>235</v>
      </c>
      <c r="C4" t="s">
        <v>307</v>
      </c>
      <c r="D4" t="s">
        <v>236</v>
      </c>
      <c r="E4" t="s">
        <v>306</v>
      </c>
    </row>
    <row r="5" spans="1:8">
      <c r="A5" t="s">
        <v>237</v>
      </c>
      <c r="B5" t="s">
        <v>228</v>
      </c>
      <c r="C5" t="s">
        <v>308</v>
      </c>
      <c r="D5" t="s">
        <v>239</v>
      </c>
      <c r="E5" t="s">
        <v>306</v>
      </c>
    </row>
    <row r="6" spans="1:8">
      <c r="A6" t="s">
        <v>240</v>
      </c>
      <c r="B6" t="s">
        <v>241</v>
      </c>
      <c r="C6" t="s">
        <v>308</v>
      </c>
      <c r="D6" t="s">
        <v>242</v>
      </c>
      <c r="E6" t="s">
        <v>306</v>
      </c>
    </row>
    <row r="7" spans="1:8">
      <c r="A7" t="s">
        <v>243</v>
      </c>
      <c r="B7" t="s">
        <v>244</v>
      </c>
      <c r="D7" t="s">
        <v>246</v>
      </c>
      <c r="E7" t="s">
        <v>306</v>
      </c>
    </row>
    <row r="8" spans="1:8">
      <c r="A8" t="s">
        <v>247</v>
      </c>
      <c r="B8" t="s">
        <v>248</v>
      </c>
      <c r="C8" t="s">
        <v>308</v>
      </c>
      <c r="D8" t="s">
        <v>249</v>
      </c>
      <c r="E8" t="s">
        <v>306</v>
      </c>
    </row>
    <row r="9" spans="1:8">
      <c r="A9" t="s">
        <v>250</v>
      </c>
      <c r="B9" t="s">
        <v>228</v>
      </c>
      <c r="C9" t="s">
        <v>305</v>
      </c>
      <c r="D9" t="s">
        <v>252</v>
      </c>
      <c r="E9" t="s">
        <v>306</v>
      </c>
    </row>
  </sheetData>
  <mergeCells count="1">
    <mergeCell ref="A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176</v>
      </c>
      <c r="B2" s="2" t="s">
        <v>309</v>
      </c>
      <c r="C2" s="2" t="s">
        <v>310</v>
      </c>
      <c r="D2" s="2" t="s">
        <v>311</v>
      </c>
      <c r="E2" s="2" t="s">
        <v>312</v>
      </c>
      <c r="F2" s="2" t="s">
        <v>313</v>
      </c>
    </row>
    <row r="3" spans="1:8">
      <c r="A3" t="s">
        <v>314</v>
      </c>
      <c r="B3" t="s">
        <v>77</v>
      </c>
      <c r="C3" t="s">
        <v>315</v>
      </c>
      <c r="D3" t="s">
        <v>316</v>
      </c>
      <c r="E3" t="s">
        <v>317</v>
      </c>
      <c r="F3" t="s">
        <v>318</v>
      </c>
    </row>
    <row r="4" spans="1:8">
      <c r="A4" t="s">
        <v>319</v>
      </c>
      <c r="B4" t="s">
        <v>77</v>
      </c>
      <c r="C4" t="s">
        <v>315</v>
      </c>
      <c r="D4" t="s">
        <v>320</v>
      </c>
      <c r="E4" t="s">
        <v>314</v>
      </c>
      <c r="F4" t="s">
        <v>321</v>
      </c>
    </row>
    <row r="5" spans="1:8">
      <c r="A5" t="s">
        <v>242</v>
      </c>
      <c r="B5" t="s">
        <v>77</v>
      </c>
      <c r="C5" t="s">
        <v>315</v>
      </c>
      <c r="D5" t="s">
        <v>322</v>
      </c>
      <c r="E5" t="s">
        <v>323</v>
      </c>
      <c r="F5" t="s">
        <v>324</v>
      </c>
    </row>
    <row r="6" spans="1:8">
      <c r="A6" t="s">
        <v>236</v>
      </c>
      <c r="B6" t="s">
        <v>77</v>
      </c>
      <c r="C6" t="s">
        <v>315</v>
      </c>
      <c r="D6" t="s">
        <v>325</v>
      </c>
      <c r="E6" t="s">
        <v>242</v>
      </c>
      <c r="F6" t="s">
        <v>326</v>
      </c>
    </row>
    <row r="7" spans="1:8">
      <c r="A7" t="s">
        <v>249</v>
      </c>
      <c r="B7" t="s">
        <v>77</v>
      </c>
      <c r="C7" t="s">
        <v>315</v>
      </c>
      <c r="D7" t="s">
        <v>327</v>
      </c>
      <c r="E7" t="s">
        <v>242</v>
      </c>
      <c r="F7" t="s">
        <v>328</v>
      </c>
    </row>
    <row r="8" spans="1:8">
      <c r="A8" t="s">
        <v>233</v>
      </c>
      <c r="B8" t="s">
        <v>329</v>
      </c>
      <c r="C8" t="s">
        <v>315</v>
      </c>
      <c r="D8" t="s">
        <v>330</v>
      </c>
      <c r="E8" t="s">
        <v>331</v>
      </c>
      <c r="F8" t="s">
        <v>332</v>
      </c>
    </row>
    <row r="9" spans="1:8">
      <c r="A9" t="s">
        <v>333</v>
      </c>
      <c r="B9" t="s">
        <v>329</v>
      </c>
      <c r="C9" t="s">
        <v>315</v>
      </c>
      <c r="D9" t="s">
        <v>334</v>
      </c>
      <c r="E9" t="s">
        <v>331</v>
      </c>
      <c r="F9" t="s">
        <v>335</v>
      </c>
    </row>
    <row r="10" spans="1:8">
      <c r="A10" t="s">
        <v>336</v>
      </c>
      <c r="B10" t="s">
        <v>68</v>
      </c>
      <c r="C10" t="s">
        <v>315</v>
      </c>
      <c r="D10" t="s">
        <v>337</v>
      </c>
      <c r="E10" t="s">
        <v>338</v>
      </c>
    </row>
    <row r="11" spans="1:8">
      <c r="A11" t="s">
        <v>332</v>
      </c>
      <c r="B11" t="s">
        <v>68</v>
      </c>
      <c r="C11" t="s">
        <v>315</v>
      </c>
      <c r="D11" t="s">
        <v>339</v>
      </c>
      <c r="E11" t="s">
        <v>340</v>
      </c>
    </row>
    <row r="12" spans="1:8">
      <c r="A12" t="s">
        <v>252</v>
      </c>
      <c r="B12" t="s">
        <v>68</v>
      </c>
      <c r="C12" t="s">
        <v>315</v>
      </c>
      <c r="D12" t="s">
        <v>341</v>
      </c>
      <c r="E12" t="s">
        <v>342</v>
      </c>
    </row>
    <row r="13" spans="1:8">
      <c r="A13" t="s">
        <v>343</v>
      </c>
      <c r="B13" t="s">
        <v>77</v>
      </c>
      <c r="C13" t="s">
        <v>344</v>
      </c>
      <c r="D13" t="s">
        <v>345</v>
      </c>
      <c r="E13" t="s">
        <v>319</v>
      </c>
      <c r="F13" t="s">
        <v>346</v>
      </c>
    </row>
    <row r="14" spans="1:8">
      <c r="A14" t="s">
        <v>239</v>
      </c>
      <c r="B14" t="s">
        <v>77</v>
      </c>
      <c r="C14" t="s">
        <v>344</v>
      </c>
      <c r="D14" t="s">
        <v>347</v>
      </c>
      <c r="E14" t="s">
        <v>242</v>
      </c>
      <c r="F14" t="s">
        <v>348</v>
      </c>
    </row>
    <row r="15" spans="1:8">
      <c r="A15" t="s">
        <v>246</v>
      </c>
      <c r="B15" t="s">
        <v>77</v>
      </c>
      <c r="C15" t="s">
        <v>344</v>
      </c>
      <c r="D15" t="s">
        <v>349</v>
      </c>
      <c r="E15" t="s">
        <v>350</v>
      </c>
      <c r="F15" t="s">
        <v>351</v>
      </c>
    </row>
  </sheetData>
  <mergeCells count="1">
    <mergeCell ref="A1:H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352</v>
      </c>
      <c r="B2" s="2" t="s">
        <v>353</v>
      </c>
      <c r="C2" s="2" t="s">
        <v>354</v>
      </c>
      <c r="D2" s="2" t="s">
        <v>355</v>
      </c>
      <c r="E2" s="2" t="s">
        <v>356</v>
      </c>
      <c r="F2" s="2" t="s">
        <v>221</v>
      </c>
    </row>
    <row r="3" spans="1:8">
      <c r="A3" t="s">
        <v>357</v>
      </c>
      <c r="B3" t="s">
        <v>358</v>
      </c>
      <c r="C3" t="s">
        <v>359</v>
      </c>
      <c r="D3" t="s">
        <v>77</v>
      </c>
      <c r="E3" t="s">
        <v>77</v>
      </c>
      <c r="F3" t="s">
        <v>360</v>
      </c>
    </row>
    <row r="4" spans="1:8">
      <c r="A4" t="s">
        <v>361</v>
      </c>
      <c r="B4" t="s">
        <v>77</v>
      </c>
      <c r="C4" t="s">
        <v>362</v>
      </c>
      <c r="D4" t="s">
        <v>362</v>
      </c>
      <c r="E4" t="s">
        <v>363</v>
      </c>
      <c r="F4" t="s">
        <v>364</v>
      </c>
    </row>
    <row r="5" spans="1:8">
      <c r="A5" t="s">
        <v>365</v>
      </c>
      <c r="B5" t="s">
        <v>77</v>
      </c>
      <c r="C5" t="s">
        <v>366</v>
      </c>
      <c r="D5" t="s">
        <v>366</v>
      </c>
      <c r="E5" t="s">
        <v>68</v>
      </c>
      <c r="F5" t="s">
        <v>367</v>
      </c>
    </row>
    <row r="6" spans="1:8">
      <c r="A6" t="s">
        <v>368</v>
      </c>
      <c r="B6" t="s">
        <v>77</v>
      </c>
      <c r="C6" t="s">
        <v>369</v>
      </c>
      <c r="D6" t="s">
        <v>369</v>
      </c>
      <c r="E6" t="s">
        <v>77</v>
      </c>
      <c r="F6" t="s">
        <v>370</v>
      </c>
    </row>
    <row r="7" spans="1:8">
      <c r="A7" t="s">
        <v>371</v>
      </c>
      <c r="B7" t="s">
        <v>77</v>
      </c>
      <c r="C7" t="s">
        <v>77</v>
      </c>
      <c r="D7" t="s">
        <v>77</v>
      </c>
      <c r="E7" t="s">
        <v>77</v>
      </c>
      <c r="F7" t="s">
        <v>372</v>
      </c>
    </row>
    <row r="8" spans="1:8">
      <c r="A8" t="s">
        <v>373</v>
      </c>
      <c r="B8" t="s">
        <v>77</v>
      </c>
      <c r="C8" t="s">
        <v>77</v>
      </c>
      <c r="D8" t="s">
        <v>77</v>
      </c>
      <c r="E8" t="s">
        <v>77</v>
      </c>
      <c r="F8" t="s">
        <v>374</v>
      </c>
    </row>
    <row r="9" spans="1:8">
      <c r="A9" t="s">
        <v>375</v>
      </c>
      <c r="B9" t="s">
        <v>77</v>
      </c>
      <c r="C9" t="s">
        <v>376</v>
      </c>
      <c r="D9" t="s">
        <v>377</v>
      </c>
      <c r="E9" t="s">
        <v>378</v>
      </c>
      <c r="F9" t="s">
        <v>379</v>
      </c>
    </row>
    <row r="10" spans="1:8">
      <c r="A10" t="s">
        <v>380</v>
      </c>
      <c r="B10" t="s">
        <v>77</v>
      </c>
      <c r="C10" t="s">
        <v>77</v>
      </c>
      <c r="D10" t="s">
        <v>77</v>
      </c>
      <c r="E10" t="s">
        <v>77</v>
      </c>
      <c r="F10" t="s">
        <v>381</v>
      </c>
    </row>
  </sheetData>
  <mergeCells count="1">
    <mergeCell ref="A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382</v>
      </c>
      <c r="B2" s="2" t="s">
        <v>383</v>
      </c>
      <c r="C2" s="2" t="s">
        <v>301</v>
      </c>
    </row>
    <row r="3" spans="1:8">
      <c r="A3" t="s">
        <v>384</v>
      </c>
      <c r="B3" t="s">
        <v>68</v>
      </c>
      <c r="C3" t="s">
        <v>385</v>
      </c>
    </row>
    <row r="4" spans="1:8">
      <c r="A4" t="s">
        <v>386</v>
      </c>
      <c r="B4" t="s">
        <v>387</v>
      </c>
      <c r="C4" t="s">
        <v>388</v>
      </c>
    </row>
    <row r="5" spans="1:8">
      <c r="A5" t="s">
        <v>389</v>
      </c>
      <c r="B5" t="s">
        <v>77</v>
      </c>
      <c r="C5" t="s">
        <v>390</v>
      </c>
    </row>
  </sheetData>
  <mergeCells count="1">
    <mergeCell ref="A1:H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391</v>
      </c>
      <c r="B2" s="2" t="s">
        <v>392</v>
      </c>
      <c r="C2" s="2" t="s">
        <v>393</v>
      </c>
      <c r="D2" s="2" t="s">
        <v>301</v>
      </c>
    </row>
    <row r="3" spans="1:8">
      <c r="A3" t="s">
        <v>394</v>
      </c>
      <c r="B3" t="s">
        <v>276</v>
      </c>
      <c r="C3" t="s">
        <v>232</v>
      </c>
      <c r="D3" t="s">
        <v>395</v>
      </c>
    </row>
    <row r="4" spans="1:8">
      <c r="A4" t="s">
        <v>394</v>
      </c>
      <c r="B4" t="s">
        <v>263</v>
      </c>
      <c r="C4" t="s">
        <v>232</v>
      </c>
      <c r="D4" t="s">
        <v>396</v>
      </c>
    </row>
    <row r="5" spans="1:8">
      <c r="A5" t="s">
        <v>397</v>
      </c>
      <c r="B5" t="s">
        <v>398</v>
      </c>
      <c r="C5" t="s">
        <v>245</v>
      </c>
      <c r="D5" t="s">
        <v>399</v>
      </c>
    </row>
    <row r="6" spans="1:8">
      <c r="A6" t="s">
        <v>400</v>
      </c>
      <c r="B6" t="s">
        <v>281</v>
      </c>
      <c r="C6" t="s">
        <v>245</v>
      </c>
      <c r="D6" t="s">
        <v>401</v>
      </c>
    </row>
    <row r="7" spans="1:8">
      <c r="A7" t="s">
        <v>402</v>
      </c>
      <c r="B7" t="s">
        <v>403</v>
      </c>
      <c r="C7" t="s">
        <v>245</v>
      </c>
      <c r="D7" t="s">
        <v>404</v>
      </c>
    </row>
  </sheetData>
  <mergeCells count="1">
    <mergeCell ref="A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405</v>
      </c>
      <c r="B2" s="2" t="s">
        <v>406</v>
      </c>
      <c r="C2" s="2" t="s">
        <v>407</v>
      </c>
    </row>
    <row r="3" spans="1:8">
      <c r="A3" t="s">
        <v>408</v>
      </c>
      <c r="B3" t="s">
        <v>409</v>
      </c>
      <c r="C3" t="s">
        <v>79</v>
      </c>
    </row>
    <row r="4" spans="1:8">
      <c r="A4" t="s">
        <v>410</v>
      </c>
      <c r="B4" t="s">
        <v>411</v>
      </c>
      <c r="C4" t="s">
        <v>79</v>
      </c>
    </row>
    <row r="5" spans="1:8">
      <c r="A5" t="s">
        <v>412</v>
      </c>
      <c r="B5" t="s">
        <v>413</v>
      </c>
      <c r="C5" t="s">
        <v>79</v>
      </c>
    </row>
    <row r="6" spans="1:8">
      <c r="A6" t="s">
        <v>414</v>
      </c>
      <c r="B6" t="s">
        <v>415</v>
      </c>
      <c r="C6" t="s">
        <v>79</v>
      </c>
    </row>
    <row r="7" spans="1:8">
      <c r="A7" t="s">
        <v>416</v>
      </c>
      <c r="B7" t="s">
        <v>417</v>
      </c>
      <c r="C7" t="s">
        <v>79</v>
      </c>
    </row>
    <row r="8" spans="1:8">
      <c r="A8" t="s">
        <v>418</v>
      </c>
      <c r="B8" t="s">
        <v>419</v>
      </c>
      <c r="C8" t="s">
        <v>79</v>
      </c>
    </row>
    <row r="9" spans="1:8">
      <c r="A9" t="s">
        <v>420</v>
      </c>
      <c r="B9" t="s">
        <v>421</v>
      </c>
      <c r="C9" t="s">
        <v>81</v>
      </c>
    </row>
  </sheetData>
  <mergeCells count="1">
    <mergeCell ref="A1:H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301</v>
      </c>
      <c r="B2" s="2" t="s">
        <v>422</v>
      </c>
    </row>
    <row r="3" spans="1:8">
      <c r="A3" t="s">
        <v>423</v>
      </c>
      <c r="B3" t="s">
        <v>424</v>
      </c>
    </row>
    <row r="4" spans="1:8">
      <c r="A4" t="s">
        <v>425</v>
      </c>
      <c r="B4" t="s">
        <v>426</v>
      </c>
    </row>
    <row r="5" spans="1:8">
      <c r="A5" t="s">
        <v>427</v>
      </c>
      <c r="B5" t="s">
        <v>428</v>
      </c>
    </row>
    <row r="6" spans="1:8">
      <c r="A6" t="s">
        <v>429</v>
      </c>
      <c r="B6" t="s">
        <v>430</v>
      </c>
    </row>
  </sheetData>
  <mergeCells count="1">
    <mergeCell ref="A1:H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431</v>
      </c>
      <c r="B2" s="2" t="s">
        <v>422</v>
      </c>
      <c r="C2" s="2" t="s">
        <v>432</v>
      </c>
    </row>
    <row r="3" spans="1:8">
      <c r="A3" t="s">
        <v>433</v>
      </c>
      <c r="B3" t="s">
        <v>434</v>
      </c>
      <c r="C3" t="s">
        <v>435</v>
      </c>
    </row>
    <row r="4" spans="1:8">
      <c r="A4" t="s">
        <v>436</v>
      </c>
      <c r="B4" t="s">
        <v>437</v>
      </c>
      <c r="C4" t="s">
        <v>438</v>
      </c>
    </row>
    <row r="5" spans="1:8">
      <c r="A5" t="s">
        <v>439</v>
      </c>
      <c r="B5" t="s">
        <v>440</v>
      </c>
      <c r="C5" t="s">
        <v>441</v>
      </c>
    </row>
  </sheetData>
  <mergeCells count="1">
    <mergeCell ref="A1:H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1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200</v>
      </c>
      <c r="B2" s="2" t="s">
        <v>442</v>
      </c>
      <c r="C2" s="2" t="s">
        <v>311</v>
      </c>
      <c r="D2" s="2" t="s">
        <v>443</v>
      </c>
      <c r="E2" s="2" t="s">
        <v>444</v>
      </c>
      <c r="F2" s="2" t="s">
        <v>445</v>
      </c>
    </row>
    <row r="3" spans="1:8">
      <c r="A3" t="s">
        <v>446</v>
      </c>
      <c r="B3" t="s">
        <v>447</v>
      </c>
      <c r="C3" t="s">
        <v>448</v>
      </c>
      <c r="D3" t="s">
        <v>449</v>
      </c>
      <c r="E3" t="s">
        <v>68</v>
      </c>
      <c r="F3" t="s">
        <v>450</v>
      </c>
    </row>
    <row r="4" spans="1:8">
      <c r="A4" t="s">
        <v>451</v>
      </c>
      <c r="B4" t="s">
        <v>447</v>
      </c>
      <c r="C4" t="s">
        <v>452</v>
      </c>
      <c r="D4" t="s">
        <v>453</v>
      </c>
      <c r="E4" t="s">
        <v>68</v>
      </c>
      <c r="F4" t="s">
        <v>454</v>
      </c>
    </row>
    <row r="5" spans="1:8">
      <c r="A5" t="s">
        <v>246</v>
      </c>
      <c r="B5" t="s">
        <v>447</v>
      </c>
      <c r="C5" t="s">
        <v>349</v>
      </c>
      <c r="D5" t="s">
        <v>371</v>
      </c>
      <c r="E5" t="s">
        <v>68</v>
      </c>
      <c r="F5" t="s">
        <v>455</v>
      </c>
    </row>
    <row r="6" spans="1:8">
      <c r="A6" t="s">
        <v>456</v>
      </c>
      <c r="B6" t="s">
        <v>447</v>
      </c>
      <c r="C6" t="s">
        <v>457</v>
      </c>
      <c r="D6" t="s">
        <v>357</v>
      </c>
      <c r="E6" t="s">
        <v>68</v>
      </c>
      <c r="F6" t="s">
        <v>458</v>
      </c>
    </row>
    <row r="7" spans="1:8">
      <c r="A7" t="s">
        <v>459</v>
      </c>
      <c r="B7" t="s">
        <v>447</v>
      </c>
      <c r="C7" t="s">
        <v>460</v>
      </c>
      <c r="D7" t="s">
        <v>371</v>
      </c>
      <c r="E7" t="s">
        <v>68</v>
      </c>
      <c r="F7" t="s">
        <v>461</v>
      </c>
    </row>
    <row r="8" spans="1:8">
      <c r="A8" t="s">
        <v>462</v>
      </c>
      <c r="B8" t="s">
        <v>447</v>
      </c>
      <c r="C8" t="s">
        <v>463</v>
      </c>
      <c r="D8" t="s">
        <v>371</v>
      </c>
      <c r="E8" t="s">
        <v>68</v>
      </c>
      <c r="F8" t="s">
        <v>461</v>
      </c>
    </row>
    <row r="9" spans="1:8">
      <c r="A9" t="s">
        <v>464</v>
      </c>
      <c r="B9" t="s">
        <v>465</v>
      </c>
      <c r="C9" t="s">
        <v>466</v>
      </c>
      <c r="D9" t="s">
        <v>449</v>
      </c>
      <c r="E9" t="s">
        <v>68</v>
      </c>
      <c r="F9" t="s">
        <v>467</v>
      </c>
    </row>
    <row r="10" spans="1:8">
      <c r="A10" t="s">
        <v>468</v>
      </c>
      <c r="B10" t="s">
        <v>465</v>
      </c>
      <c r="C10" t="s">
        <v>469</v>
      </c>
      <c r="D10" t="s">
        <v>470</v>
      </c>
      <c r="E10" t="s">
        <v>68</v>
      </c>
      <c r="F10" t="s">
        <v>467</v>
      </c>
    </row>
    <row r="11" spans="1:8">
      <c r="A11" t="s">
        <v>471</v>
      </c>
      <c r="B11" t="s">
        <v>465</v>
      </c>
      <c r="C11" t="s">
        <v>472</v>
      </c>
      <c r="D11" t="s">
        <v>365</v>
      </c>
      <c r="E11" t="s">
        <v>68</v>
      </c>
      <c r="F11" t="s">
        <v>473</v>
      </c>
    </row>
    <row r="12" spans="1:8">
      <c r="A12" t="s">
        <v>474</v>
      </c>
      <c r="B12" t="s">
        <v>447</v>
      </c>
      <c r="C12" t="s">
        <v>475</v>
      </c>
      <c r="D12" t="s">
        <v>449</v>
      </c>
      <c r="E12" t="s">
        <v>68</v>
      </c>
      <c r="F12" t="s">
        <v>450</v>
      </c>
    </row>
    <row r="13" spans="1:8">
      <c r="A13" t="s">
        <v>476</v>
      </c>
      <c r="B13" t="s">
        <v>447</v>
      </c>
      <c r="C13" t="s">
        <v>477</v>
      </c>
      <c r="D13" t="s">
        <v>449</v>
      </c>
      <c r="E13" t="s">
        <v>68</v>
      </c>
      <c r="F13" t="s">
        <v>478</v>
      </c>
    </row>
    <row r="14" spans="1:8">
      <c r="A14" t="s">
        <v>479</v>
      </c>
      <c r="B14" t="s">
        <v>447</v>
      </c>
      <c r="C14" t="s">
        <v>480</v>
      </c>
      <c r="D14" t="s">
        <v>449</v>
      </c>
      <c r="E14" t="s">
        <v>68</v>
      </c>
      <c r="F14" t="s">
        <v>478</v>
      </c>
    </row>
    <row r="15" spans="1:8">
      <c r="A15" t="s">
        <v>481</v>
      </c>
      <c r="B15" t="s">
        <v>465</v>
      </c>
      <c r="C15" t="s">
        <v>482</v>
      </c>
      <c r="D15" t="s">
        <v>357</v>
      </c>
      <c r="E15" t="s">
        <v>68</v>
      </c>
      <c r="F15" t="s">
        <v>454</v>
      </c>
    </row>
    <row r="16" spans="1:8">
      <c r="A16" t="s">
        <v>483</v>
      </c>
      <c r="B16" t="s">
        <v>465</v>
      </c>
      <c r="C16" t="s">
        <v>484</v>
      </c>
      <c r="D16" t="s">
        <v>371</v>
      </c>
      <c r="E16" t="s">
        <v>68</v>
      </c>
      <c r="F16" t="s">
        <v>485</v>
      </c>
    </row>
  </sheetData>
  <mergeCells count="1">
    <mergeCell ref="A1:H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486</v>
      </c>
      <c r="B2" s="2" t="s">
        <v>487</v>
      </c>
      <c r="C2" s="2" t="s">
        <v>301</v>
      </c>
    </row>
    <row r="3" spans="1:8">
      <c r="A3" t="s">
        <v>202</v>
      </c>
      <c r="B3" t="s">
        <v>204</v>
      </c>
      <c r="C3" t="s">
        <v>488</v>
      </c>
    </row>
    <row r="4" spans="1:8">
      <c r="A4" t="s">
        <v>216</v>
      </c>
      <c r="B4" t="s">
        <v>217</v>
      </c>
      <c r="C4" t="s">
        <v>489</v>
      </c>
    </row>
    <row r="5" spans="1:8">
      <c r="A5" t="s">
        <v>128</v>
      </c>
      <c r="B5" t="s">
        <v>130</v>
      </c>
      <c r="C5" t="s">
        <v>490</v>
      </c>
    </row>
    <row r="6" spans="1:8">
      <c r="A6" t="s">
        <v>205</v>
      </c>
      <c r="B6" t="s">
        <v>206</v>
      </c>
      <c r="C6" t="s">
        <v>491</v>
      </c>
    </row>
  </sheetData>
  <mergeCells count="1">
    <mergeCell ref="A1:H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492</v>
      </c>
      <c r="B2" s="2" t="s">
        <v>493</v>
      </c>
      <c r="C2" s="2" t="s">
        <v>432</v>
      </c>
    </row>
    <row r="3" spans="1:8">
      <c r="A3" t="s">
        <v>494</v>
      </c>
      <c r="B3" t="s">
        <v>495</v>
      </c>
      <c r="C3" t="s">
        <v>496</v>
      </c>
    </row>
    <row r="4" spans="1:8">
      <c r="A4" t="s">
        <v>333</v>
      </c>
      <c r="B4" t="s">
        <v>497</v>
      </c>
      <c r="C4" t="s">
        <v>498</v>
      </c>
    </row>
    <row r="5" spans="1:8">
      <c r="A5" t="s">
        <v>236</v>
      </c>
      <c r="B5" t="s">
        <v>499</v>
      </c>
      <c r="C5" t="s">
        <v>500</v>
      </c>
    </row>
    <row r="6" spans="1:8">
      <c r="A6" t="s">
        <v>501</v>
      </c>
      <c r="B6" t="s">
        <v>502</v>
      </c>
      <c r="C6" t="s">
        <v>503</v>
      </c>
    </row>
  </sheetData>
  <mergeCells count="1">
    <mergeCell ref="A1:H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504</v>
      </c>
      <c r="B2" s="2" t="s">
        <v>87</v>
      </c>
      <c r="C2" s="2" t="s">
        <v>124</v>
      </c>
    </row>
    <row r="3" spans="1:8">
      <c r="A3" t="s">
        <v>505</v>
      </c>
      <c r="B3" t="s">
        <v>90</v>
      </c>
      <c r="C3" t="s">
        <v>506</v>
      </c>
    </row>
    <row r="4" spans="1:8">
      <c r="A4" t="s">
        <v>507</v>
      </c>
      <c r="B4" t="s">
        <v>90</v>
      </c>
      <c r="C4" t="s">
        <v>508</v>
      </c>
    </row>
    <row r="5" spans="1:8">
      <c r="A5" t="s">
        <v>509</v>
      </c>
      <c r="B5" t="s">
        <v>90</v>
      </c>
      <c r="C5" t="s">
        <v>510</v>
      </c>
    </row>
    <row r="6" spans="1:8">
      <c r="A6" t="s">
        <v>511</v>
      </c>
      <c r="B6" t="s">
        <v>90</v>
      </c>
      <c r="C6" t="s">
        <v>512</v>
      </c>
    </row>
    <row r="7" spans="1:8">
      <c r="A7" t="s">
        <v>513</v>
      </c>
      <c r="B7" t="s">
        <v>90</v>
      </c>
      <c r="C7" t="s">
        <v>514</v>
      </c>
    </row>
    <row r="8" spans="1:8">
      <c r="A8" t="s">
        <v>515</v>
      </c>
      <c r="B8" t="s">
        <v>90</v>
      </c>
      <c r="C8" t="s">
        <v>516</v>
      </c>
    </row>
    <row r="9" spans="1:8">
      <c r="A9" t="s">
        <v>517</v>
      </c>
      <c r="B9" t="s">
        <v>90</v>
      </c>
      <c r="C9" t="s">
        <v>518</v>
      </c>
    </row>
    <row r="10" spans="1:8">
      <c r="A10" t="s">
        <v>519</v>
      </c>
      <c r="B10" t="s">
        <v>90</v>
      </c>
      <c r="C10" t="s">
        <v>520</v>
      </c>
    </row>
    <row r="11" spans="1:8">
      <c r="A11" t="s">
        <v>521</v>
      </c>
      <c r="B11" t="s">
        <v>90</v>
      </c>
      <c r="C11" t="s">
        <v>522</v>
      </c>
    </row>
  </sheetData>
  <mergeCells count="1">
    <mergeCell ref="A1:H1"/>
  </mergeCells>
  <dataValidations count="9">
    <dataValidation type="list" allowBlank="1" showInputMessage="1" showErrorMessage="1" sqref="B3">
      <formula1>"not_reviewed,yes,no,unknown"</formula1>
    </dataValidation>
    <dataValidation type="list" allowBlank="1" showInputMessage="1" showErrorMessage="1" sqref="B4">
      <formula1>"not_reviewed,yes,no,unknown"</formula1>
    </dataValidation>
    <dataValidation type="list" allowBlank="1" showInputMessage="1" showErrorMessage="1" sqref="B5">
      <formula1>"not_reviewed,yes,no,unknown"</formula1>
    </dataValidation>
    <dataValidation type="list" allowBlank="1" showInputMessage="1" showErrorMessage="1" sqref="B6">
      <formula1>"not_reviewed,yes,no,unknown"</formula1>
    </dataValidation>
    <dataValidation type="list" allowBlank="1" showInputMessage="1" showErrorMessage="1" sqref="B7">
      <formula1>"not_reviewed,yes,no,unknown"</formula1>
    </dataValidation>
    <dataValidation type="list" allowBlank="1" showInputMessage="1" showErrorMessage="1" sqref="B8">
      <formula1>"not_reviewed,yes,no,unknown"</formula1>
    </dataValidation>
    <dataValidation type="list" allowBlank="1" showInputMessage="1" showErrorMessage="1" sqref="B9">
      <formula1>"not_reviewed,yes,no,unknown"</formula1>
    </dataValidation>
    <dataValidation type="list" allowBlank="1" showInputMessage="1" showErrorMessage="1" sqref="B10">
      <formula1>"not_reviewed,yes,no,unknown"</formula1>
    </dataValidation>
    <dataValidation type="list" allowBlank="1" showInputMessage="1" showErrorMessage="1" sqref="B11">
      <formula1>"not_reviewed,yes,no,unknown"</formula1>
    </dataValidation>
  </dataValidation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523</v>
      </c>
      <c r="B2" s="2" t="s">
        <v>524</v>
      </c>
      <c r="C2" s="2" t="s">
        <v>525</v>
      </c>
    </row>
    <row r="3" spans="1:8">
      <c r="A3" t="s">
        <v>526</v>
      </c>
      <c r="B3" t="s">
        <v>527</v>
      </c>
      <c r="C3" t="s">
        <v>528</v>
      </c>
    </row>
    <row r="4" spans="1:8">
      <c r="A4" t="s">
        <v>529</v>
      </c>
      <c r="B4" t="s">
        <v>530</v>
      </c>
      <c r="C4" t="s">
        <v>528</v>
      </c>
    </row>
    <row r="5" spans="1:8">
      <c r="A5" t="s">
        <v>531</v>
      </c>
      <c r="B5" t="s">
        <v>532</v>
      </c>
      <c r="C5" t="s">
        <v>528</v>
      </c>
    </row>
    <row r="6" spans="1:8">
      <c r="A6" t="s">
        <v>533</v>
      </c>
      <c r="B6" t="s">
        <v>534</v>
      </c>
      <c r="C6" t="s">
        <v>528</v>
      </c>
    </row>
    <row r="7" spans="1:8">
      <c r="A7" t="s">
        <v>535</v>
      </c>
      <c r="B7" t="s">
        <v>536</v>
      </c>
      <c r="C7" t="s">
        <v>528</v>
      </c>
    </row>
    <row r="8" spans="1:8">
      <c r="A8" t="s">
        <v>537</v>
      </c>
      <c r="B8" t="s">
        <v>538</v>
      </c>
      <c r="C8" t="s">
        <v>528</v>
      </c>
    </row>
    <row r="9" spans="1:8">
      <c r="A9" t="s">
        <v>539</v>
      </c>
      <c r="B9" t="s">
        <v>540</v>
      </c>
      <c r="C9" t="s">
        <v>528</v>
      </c>
    </row>
    <row r="10" spans="1:8">
      <c r="A10" t="s">
        <v>541</v>
      </c>
      <c r="B10" t="s">
        <v>542</v>
      </c>
      <c r="C10" t="s">
        <v>528</v>
      </c>
    </row>
  </sheetData>
  <mergeCells count="1">
    <mergeCell ref="A1:H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492</v>
      </c>
      <c r="B2" s="2" t="s">
        <v>543</v>
      </c>
    </row>
    <row r="3" spans="1:8">
      <c r="A3" t="s">
        <v>76</v>
      </c>
      <c r="B3" t="s">
        <v>544</v>
      </c>
    </row>
    <row r="4" spans="1:8">
      <c r="A4" t="s">
        <v>545</v>
      </c>
      <c r="B4" t="s">
        <v>81</v>
      </c>
    </row>
    <row r="5" spans="1:8">
      <c r="A5" t="s">
        <v>546</v>
      </c>
      <c r="B5" t="s">
        <v>79</v>
      </c>
    </row>
    <row r="6" spans="1:8">
      <c r="A6" t="s">
        <v>80</v>
      </c>
      <c r="B6" t="s">
        <v>81</v>
      </c>
    </row>
    <row r="7" spans="1:8">
      <c r="A7" t="s">
        <v>547</v>
      </c>
      <c r="B7" t="s">
        <v>81</v>
      </c>
    </row>
    <row r="8" spans="1:8">
      <c r="A8" t="s">
        <v>548</v>
      </c>
      <c r="B8" t="s">
        <v>81</v>
      </c>
    </row>
    <row r="9" spans="1:8">
      <c r="A9" t="s">
        <v>549</v>
      </c>
      <c r="B9" t="s">
        <v>81</v>
      </c>
    </row>
  </sheetData>
  <mergeCells count="1">
    <mergeCell ref="A1:H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550</v>
      </c>
      <c r="B2" s="2" t="s">
        <v>551</v>
      </c>
    </row>
    <row r="3" spans="1:8">
      <c r="A3" t="s">
        <v>552</v>
      </c>
      <c r="B3" t="s">
        <v>553</v>
      </c>
    </row>
    <row r="4" spans="1:8">
      <c r="A4" t="s">
        <v>554</v>
      </c>
      <c r="B4" t="s">
        <v>555</v>
      </c>
    </row>
    <row r="5" spans="1:8">
      <c r="A5" t="s">
        <v>556</v>
      </c>
      <c r="B5" t="s">
        <v>557</v>
      </c>
    </row>
  </sheetData>
  <mergeCells count="1">
    <mergeCell ref="A1:H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H3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179</v>
      </c>
      <c r="B2" s="2" t="s">
        <v>558</v>
      </c>
      <c r="C2" s="2" t="s">
        <v>559</v>
      </c>
    </row>
    <row r="3" spans="1:8">
      <c r="A3" t="s">
        <v>8</v>
      </c>
      <c r="B3" t="s">
        <v>560</v>
      </c>
      <c r="C3" t="s">
        <v>561</v>
      </c>
    </row>
  </sheetData>
  <mergeCells count="1">
    <mergeCell ref="A1:H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562</v>
      </c>
      <c r="B2" s="2" t="s">
        <v>125</v>
      </c>
      <c r="C2" s="2" t="s">
        <v>563</v>
      </c>
      <c r="D2" s="2" t="s">
        <v>564</v>
      </c>
      <c r="E2" s="2" t="s">
        <v>565</v>
      </c>
    </row>
    <row r="3" spans="1:8">
      <c r="A3" t="s">
        <v>566</v>
      </c>
      <c r="B3" t="s">
        <v>224</v>
      </c>
      <c r="C3" t="s">
        <v>233</v>
      </c>
      <c r="D3">
        <v>1</v>
      </c>
      <c r="E3" t="s">
        <v>567</v>
      </c>
    </row>
    <row r="4" spans="1:8">
      <c r="A4" t="s">
        <v>568</v>
      </c>
      <c r="B4" t="s">
        <v>234</v>
      </c>
      <c r="C4" t="s">
        <v>236</v>
      </c>
      <c r="D4">
        <v>0</v>
      </c>
      <c r="E4" t="s">
        <v>567</v>
      </c>
    </row>
    <row r="5" spans="1:8">
      <c r="A5" t="s">
        <v>569</v>
      </c>
      <c r="B5" t="s">
        <v>237</v>
      </c>
      <c r="C5" t="s">
        <v>239</v>
      </c>
      <c r="D5">
        <v>0</v>
      </c>
      <c r="E5" t="s">
        <v>567</v>
      </c>
    </row>
    <row r="6" spans="1:8">
      <c r="A6" t="s">
        <v>570</v>
      </c>
      <c r="B6" t="s">
        <v>240</v>
      </c>
      <c r="C6" t="s">
        <v>242</v>
      </c>
      <c r="D6">
        <v>0</v>
      </c>
      <c r="E6" t="s">
        <v>567</v>
      </c>
    </row>
    <row r="7" spans="1:8">
      <c r="A7" t="s">
        <v>571</v>
      </c>
      <c r="B7" t="s">
        <v>243</v>
      </c>
      <c r="C7" t="s">
        <v>246</v>
      </c>
      <c r="D7">
        <v>0</v>
      </c>
      <c r="E7" t="s">
        <v>567</v>
      </c>
    </row>
    <row r="8" spans="1:8">
      <c r="A8" t="s">
        <v>572</v>
      </c>
      <c r="B8" t="s">
        <v>247</v>
      </c>
      <c r="C8" t="s">
        <v>249</v>
      </c>
      <c r="D8">
        <v>0</v>
      </c>
      <c r="E8" t="s">
        <v>567</v>
      </c>
    </row>
    <row r="9" spans="1:8">
      <c r="A9" t="s">
        <v>573</v>
      </c>
      <c r="B9" t="s">
        <v>250</v>
      </c>
      <c r="C9" t="s">
        <v>252</v>
      </c>
      <c r="D9">
        <v>0</v>
      </c>
      <c r="E9" t="s">
        <v>567</v>
      </c>
    </row>
  </sheetData>
  <mergeCells count="1">
    <mergeCell ref="A1:H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121</v>
      </c>
      <c r="B2" s="2" t="s">
        <v>574</v>
      </c>
    </row>
    <row r="3" spans="1:8">
      <c r="A3" t="s">
        <v>125</v>
      </c>
      <c r="B3" t="s">
        <v>224</v>
      </c>
    </row>
    <row r="4" spans="1:8">
      <c r="A4" t="s">
        <v>131</v>
      </c>
      <c r="B4" t="s">
        <v>225</v>
      </c>
    </row>
    <row r="5" spans="1:8">
      <c r="A5" t="s">
        <v>140</v>
      </c>
      <c r="B5" t="s">
        <v>226</v>
      </c>
    </row>
    <row r="6" spans="1:8">
      <c r="A6" t="s">
        <v>142</v>
      </c>
      <c r="B6" t="s">
        <v>227</v>
      </c>
    </row>
    <row r="7" spans="1:8">
      <c r="A7" t="s">
        <v>128</v>
      </c>
      <c r="B7" t="s">
        <v>228</v>
      </c>
    </row>
    <row r="8" spans="1:8">
      <c r="A8" t="s">
        <v>162</v>
      </c>
      <c r="B8" t="s">
        <v>230</v>
      </c>
    </row>
    <row r="9" spans="1:8">
      <c r="A9" t="s">
        <v>167</v>
      </c>
      <c r="B9" t="s">
        <v>256</v>
      </c>
    </row>
    <row r="10" spans="1:8">
      <c r="A10" t="s">
        <v>185</v>
      </c>
      <c r="B10" t="s">
        <v>257</v>
      </c>
    </row>
    <row r="11" spans="1:8">
      <c r="A11" t="s">
        <v>87</v>
      </c>
      <c r="B11" t="s">
        <v>233</v>
      </c>
    </row>
    <row r="12" spans="1:8">
      <c r="A12" t="s">
        <v>191</v>
      </c>
      <c r="B12" t="s">
        <v>258</v>
      </c>
    </row>
    <row r="13" spans="1:8">
      <c r="A13" t="s">
        <v>194</v>
      </c>
      <c r="B13" t="s">
        <v>259</v>
      </c>
    </row>
    <row r="14" spans="1:8">
      <c r="A14" t="s">
        <v>200</v>
      </c>
    </row>
    <row r="15" spans="1:8">
      <c r="A15" t="s">
        <v>124</v>
      </c>
      <c r="B15" t="s">
        <v>262</v>
      </c>
    </row>
  </sheetData>
  <mergeCells count="1">
    <mergeCell ref="A1:H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121</v>
      </c>
      <c r="B2" s="2" t="s">
        <v>574</v>
      </c>
    </row>
    <row r="3" spans="1:8">
      <c r="A3" t="s">
        <v>125</v>
      </c>
      <c r="B3" t="s">
        <v>234</v>
      </c>
    </row>
    <row r="4" spans="1:8">
      <c r="A4" t="s">
        <v>131</v>
      </c>
      <c r="B4" t="s">
        <v>225</v>
      </c>
    </row>
    <row r="5" spans="1:8">
      <c r="A5" t="s">
        <v>140</v>
      </c>
      <c r="B5" t="s">
        <v>226</v>
      </c>
    </row>
    <row r="6" spans="1:8">
      <c r="A6" t="s">
        <v>142</v>
      </c>
      <c r="B6" t="s">
        <v>227</v>
      </c>
    </row>
    <row r="7" spans="1:8">
      <c r="A7" t="s">
        <v>128</v>
      </c>
      <c r="B7" t="s">
        <v>235</v>
      </c>
    </row>
    <row r="8" spans="1:8">
      <c r="A8" t="s">
        <v>162</v>
      </c>
      <c r="B8" t="s">
        <v>230</v>
      </c>
    </row>
    <row r="9" spans="1:8">
      <c r="A9" t="s">
        <v>167</v>
      </c>
      <c r="B9" t="s">
        <v>263</v>
      </c>
    </row>
    <row r="10" spans="1:8">
      <c r="A10" t="s">
        <v>185</v>
      </c>
      <c r="B10" t="s">
        <v>264</v>
      </c>
    </row>
    <row r="11" spans="1:8">
      <c r="A11" t="s">
        <v>87</v>
      </c>
      <c r="B11" t="s">
        <v>236</v>
      </c>
    </row>
    <row r="12" spans="1:8">
      <c r="A12" t="s">
        <v>191</v>
      </c>
      <c r="B12" t="s">
        <v>265</v>
      </c>
    </row>
    <row r="13" spans="1:8">
      <c r="A13" t="s">
        <v>194</v>
      </c>
      <c r="B13" t="s">
        <v>266</v>
      </c>
    </row>
    <row r="14" spans="1:8">
      <c r="A14" t="s">
        <v>200</v>
      </c>
    </row>
    <row r="15" spans="1:8">
      <c r="A15" t="s">
        <v>124</v>
      </c>
      <c r="B15" t="s">
        <v>269</v>
      </c>
    </row>
  </sheetData>
  <mergeCells count="1">
    <mergeCell ref="A1:H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121</v>
      </c>
      <c r="B2" s="2" t="s">
        <v>574</v>
      </c>
    </row>
    <row r="3" spans="1:8">
      <c r="A3" t="s">
        <v>125</v>
      </c>
      <c r="B3" t="s">
        <v>237</v>
      </c>
    </row>
    <row r="4" spans="1:8">
      <c r="A4" t="s">
        <v>131</v>
      </c>
      <c r="B4" t="s">
        <v>225</v>
      </c>
    </row>
    <row r="5" spans="1:8">
      <c r="A5" t="s">
        <v>140</v>
      </c>
      <c r="B5" t="s">
        <v>226</v>
      </c>
    </row>
    <row r="6" spans="1:8">
      <c r="A6" t="s">
        <v>142</v>
      </c>
      <c r="B6" t="s">
        <v>227</v>
      </c>
    </row>
    <row r="7" spans="1:8">
      <c r="A7" t="s">
        <v>128</v>
      </c>
      <c r="B7" t="s">
        <v>228</v>
      </c>
    </row>
    <row r="8" spans="1:8">
      <c r="A8" t="s">
        <v>162</v>
      </c>
      <c r="B8" t="s">
        <v>230</v>
      </c>
    </row>
    <row r="9" spans="1:8">
      <c r="A9" t="s">
        <v>167</v>
      </c>
      <c r="B9" t="s">
        <v>270</v>
      </c>
    </row>
    <row r="10" spans="1:8">
      <c r="A10" t="s">
        <v>185</v>
      </c>
      <c r="B10" t="s">
        <v>271</v>
      </c>
    </row>
    <row r="11" spans="1:8">
      <c r="A11" t="s">
        <v>87</v>
      </c>
      <c r="B11" t="s">
        <v>239</v>
      </c>
    </row>
    <row r="12" spans="1:8">
      <c r="A12" t="s">
        <v>191</v>
      </c>
      <c r="B12" t="s">
        <v>272</v>
      </c>
    </row>
    <row r="13" spans="1:8">
      <c r="A13" t="s">
        <v>194</v>
      </c>
      <c r="B13" t="s">
        <v>266</v>
      </c>
    </row>
    <row r="14" spans="1:8">
      <c r="A14" t="s">
        <v>200</v>
      </c>
      <c r="B14" t="s">
        <v>446</v>
      </c>
    </row>
    <row r="15" spans="1:8">
      <c r="A15" t="s">
        <v>124</v>
      </c>
      <c r="B15" t="s">
        <v>275</v>
      </c>
    </row>
  </sheetData>
  <mergeCells count="1">
    <mergeCell ref="A1:H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121</v>
      </c>
      <c r="B2" s="2" t="s">
        <v>574</v>
      </c>
    </row>
    <row r="3" spans="1:8">
      <c r="A3" t="s">
        <v>125</v>
      </c>
      <c r="B3" t="s">
        <v>240</v>
      </c>
    </row>
    <row r="4" spans="1:8">
      <c r="A4" t="s">
        <v>131</v>
      </c>
      <c r="B4" t="s">
        <v>225</v>
      </c>
    </row>
    <row r="5" spans="1:8">
      <c r="A5" t="s">
        <v>140</v>
      </c>
      <c r="B5" t="s">
        <v>226</v>
      </c>
    </row>
    <row r="6" spans="1:8">
      <c r="A6" t="s">
        <v>142</v>
      </c>
      <c r="B6" t="s">
        <v>227</v>
      </c>
    </row>
    <row r="7" spans="1:8">
      <c r="A7" t="s">
        <v>128</v>
      </c>
      <c r="B7" t="s">
        <v>241</v>
      </c>
    </row>
    <row r="8" spans="1:8">
      <c r="A8" t="s">
        <v>162</v>
      </c>
      <c r="B8" t="s">
        <v>230</v>
      </c>
    </row>
    <row r="9" spans="1:8">
      <c r="A9" t="s">
        <v>167</v>
      </c>
      <c r="B9" t="s">
        <v>276</v>
      </c>
    </row>
    <row r="10" spans="1:8">
      <c r="A10" t="s">
        <v>185</v>
      </c>
      <c r="B10" t="s">
        <v>257</v>
      </c>
    </row>
    <row r="11" spans="1:8">
      <c r="A11" t="s">
        <v>87</v>
      </c>
      <c r="B11" t="s">
        <v>242</v>
      </c>
    </row>
    <row r="12" spans="1:8">
      <c r="A12" t="s">
        <v>191</v>
      </c>
      <c r="B12" t="s">
        <v>277</v>
      </c>
    </row>
    <row r="13" spans="1:8">
      <c r="A13" t="s">
        <v>194</v>
      </c>
      <c r="B13" t="s">
        <v>266</v>
      </c>
    </row>
    <row r="14" spans="1:8">
      <c r="A14" t="s">
        <v>200</v>
      </c>
      <c r="B14" t="s">
        <v>451</v>
      </c>
    </row>
    <row r="15" spans="1:8">
      <c r="A15" t="s">
        <v>124</v>
      </c>
      <c r="B15" t="s">
        <v>280</v>
      </c>
    </row>
  </sheetData>
  <mergeCells count="1">
    <mergeCell ref="A1:H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121</v>
      </c>
      <c r="B2" s="2" t="s">
        <v>574</v>
      </c>
    </row>
    <row r="3" spans="1:8">
      <c r="A3" t="s">
        <v>125</v>
      </c>
      <c r="B3" t="s">
        <v>243</v>
      </c>
    </row>
    <row r="4" spans="1:8">
      <c r="A4" t="s">
        <v>131</v>
      </c>
      <c r="B4" t="s">
        <v>225</v>
      </c>
    </row>
    <row r="5" spans="1:8">
      <c r="A5" t="s">
        <v>140</v>
      </c>
      <c r="B5" t="s">
        <v>226</v>
      </c>
    </row>
    <row r="6" spans="1:8">
      <c r="A6" t="s">
        <v>142</v>
      </c>
      <c r="B6" t="s">
        <v>227</v>
      </c>
    </row>
    <row r="7" spans="1:8">
      <c r="A7" t="s">
        <v>128</v>
      </c>
      <c r="B7" t="s">
        <v>244</v>
      </c>
    </row>
    <row r="8" spans="1:8">
      <c r="A8" t="s">
        <v>162</v>
      </c>
      <c r="B8" t="s">
        <v>230</v>
      </c>
    </row>
    <row r="9" spans="1:8">
      <c r="A9" t="s">
        <v>167</v>
      </c>
      <c r="B9" t="s">
        <v>281</v>
      </c>
    </row>
    <row r="10" spans="1:8">
      <c r="A10" t="s">
        <v>185</v>
      </c>
      <c r="B10" t="s">
        <v>282</v>
      </c>
    </row>
    <row r="11" spans="1:8">
      <c r="A11" t="s">
        <v>87</v>
      </c>
      <c r="B11" t="s">
        <v>246</v>
      </c>
    </row>
    <row r="12" spans="1:8">
      <c r="A12" t="s">
        <v>191</v>
      </c>
      <c r="B12" t="s">
        <v>283</v>
      </c>
    </row>
    <row r="13" spans="1:8">
      <c r="A13" t="s">
        <v>194</v>
      </c>
      <c r="B13" t="s">
        <v>266</v>
      </c>
    </row>
    <row r="14" spans="1:8">
      <c r="A14" t="s">
        <v>200</v>
      </c>
      <c r="B14" t="s">
        <v>246</v>
      </c>
    </row>
    <row r="15" spans="1:8">
      <c r="A15" t="s">
        <v>124</v>
      </c>
      <c r="B15" t="s">
        <v>286</v>
      </c>
    </row>
  </sheetData>
  <mergeCells count="1">
    <mergeCell ref="A1:H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121</v>
      </c>
      <c r="B2" s="2" t="s">
        <v>574</v>
      </c>
    </row>
    <row r="3" spans="1:8">
      <c r="A3" t="s">
        <v>125</v>
      </c>
      <c r="B3" t="s">
        <v>247</v>
      </c>
    </row>
    <row r="4" spans="1:8">
      <c r="A4" t="s">
        <v>131</v>
      </c>
      <c r="B4" t="s">
        <v>225</v>
      </c>
    </row>
    <row r="5" spans="1:8">
      <c r="A5" t="s">
        <v>140</v>
      </c>
      <c r="B5" t="s">
        <v>226</v>
      </c>
    </row>
    <row r="6" spans="1:8">
      <c r="A6" t="s">
        <v>142</v>
      </c>
      <c r="B6" t="s">
        <v>227</v>
      </c>
    </row>
    <row r="7" spans="1:8">
      <c r="A7" t="s">
        <v>128</v>
      </c>
      <c r="B7" t="s">
        <v>248</v>
      </c>
    </row>
    <row r="8" spans="1:8">
      <c r="A8" t="s">
        <v>162</v>
      </c>
      <c r="B8" t="s">
        <v>230</v>
      </c>
    </row>
    <row r="9" spans="1:8">
      <c r="A9" t="s">
        <v>167</v>
      </c>
      <c r="B9" t="s">
        <v>287</v>
      </c>
    </row>
    <row r="10" spans="1:8">
      <c r="A10" t="s">
        <v>185</v>
      </c>
      <c r="B10" t="s">
        <v>288</v>
      </c>
    </row>
    <row r="11" spans="1:8">
      <c r="A11" t="s">
        <v>87</v>
      </c>
      <c r="B11" t="s">
        <v>249</v>
      </c>
    </row>
    <row r="12" spans="1:8">
      <c r="A12" t="s">
        <v>191</v>
      </c>
      <c r="B12" t="s">
        <v>289</v>
      </c>
    </row>
    <row r="13" spans="1:8">
      <c r="A13" t="s">
        <v>194</v>
      </c>
      <c r="B13" t="s">
        <v>266</v>
      </c>
    </row>
    <row r="14" spans="1:8">
      <c r="A14" t="s">
        <v>200</v>
      </c>
      <c r="B14" t="s">
        <v>471</v>
      </c>
    </row>
    <row r="15" spans="1:8">
      <c r="A15" t="s">
        <v>124</v>
      </c>
      <c r="B15" t="s">
        <v>292</v>
      </c>
    </row>
  </sheetData>
  <mergeCells count="1">
    <mergeCell ref="A1:H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121</v>
      </c>
      <c r="B2" s="2" t="s">
        <v>574</v>
      </c>
    </row>
    <row r="3" spans="1:8">
      <c r="A3" t="s">
        <v>125</v>
      </c>
      <c r="B3" t="s">
        <v>250</v>
      </c>
    </row>
    <row r="4" spans="1:8">
      <c r="A4" t="s">
        <v>131</v>
      </c>
      <c r="B4" t="s">
        <v>225</v>
      </c>
    </row>
    <row r="5" spans="1:8">
      <c r="A5" t="s">
        <v>140</v>
      </c>
      <c r="B5" t="s">
        <v>226</v>
      </c>
    </row>
    <row r="6" spans="1:8">
      <c r="A6" t="s">
        <v>142</v>
      </c>
      <c r="B6" t="s">
        <v>227</v>
      </c>
    </row>
    <row r="7" spans="1:8">
      <c r="A7" t="s">
        <v>128</v>
      </c>
      <c r="B7" t="s">
        <v>228</v>
      </c>
    </row>
    <row r="8" spans="1:8">
      <c r="A8" t="s">
        <v>162</v>
      </c>
      <c r="B8" t="s">
        <v>230</v>
      </c>
    </row>
    <row r="9" spans="1:8">
      <c r="A9" t="s">
        <v>167</v>
      </c>
      <c r="B9" t="s">
        <v>256</v>
      </c>
    </row>
    <row r="10" spans="1:8">
      <c r="A10" t="s">
        <v>185</v>
      </c>
      <c r="B10" t="s">
        <v>293</v>
      </c>
    </row>
    <row r="11" spans="1:8">
      <c r="A11" t="s">
        <v>87</v>
      </c>
      <c r="B11" t="s">
        <v>252</v>
      </c>
    </row>
    <row r="12" spans="1:8">
      <c r="A12" t="s">
        <v>191</v>
      </c>
      <c r="B12" t="s">
        <v>294</v>
      </c>
    </row>
    <row r="13" spans="1:8">
      <c r="A13" t="s">
        <v>194</v>
      </c>
      <c r="B13" t="s">
        <v>295</v>
      </c>
    </row>
    <row r="14" spans="1:8">
      <c r="A14" t="s">
        <v>200</v>
      </c>
      <c r="B14" t="s">
        <v>468</v>
      </c>
    </row>
    <row r="15" spans="1:8">
      <c r="A15" t="s">
        <v>124</v>
      </c>
      <c r="B15" t="s">
        <v>298</v>
      </c>
    </row>
  </sheetData>
  <mergeCells count="1">
    <mergeCell ref="A1:H1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158</v>
      </c>
      <c r="B2" s="2" t="s">
        <v>575</v>
      </c>
    </row>
    <row r="3" spans="1:8">
      <c r="A3" s="3" t="s">
        <v>576</v>
      </c>
      <c r="B3" t="s">
        <v>577</v>
      </c>
    </row>
    <row r="4" spans="1:8">
      <c r="A4" s="3" t="s">
        <v>578</v>
      </c>
      <c r="B4" t="s">
        <v>579</v>
      </c>
    </row>
    <row r="5" spans="1:8">
      <c r="A5" s="3" t="s">
        <v>580</v>
      </c>
      <c r="B5" t="s">
        <v>581</v>
      </c>
    </row>
    <row r="6" spans="1:8">
      <c r="A6" s="3" t="s">
        <v>582</v>
      </c>
      <c r="B6" t="s">
        <v>583</v>
      </c>
    </row>
    <row r="7" spans="1:8">
      <c r="A7" s="3" t="s">
        <v>584</v>
      </c>
      <c r="B7" t="s">
        <v>585</v>
      </c>
    </row>
    <row r="8" spans="1:8">
      <c r="A8" s="3" t="s">
        <v>586</v>
      </c>
      <c r="B8" t="s">
        <v>587</v>
      </c>
    </row>
    <row r="9" spans="1:8">
      <c r="A9" s="3" t="s">
        <v>588</v>
      </c>
      <c r="B9" t="s">
        <v>589</v>
      </c>
    </row>
    <row r="10" spans="1:8">
      <c r="A10" s="3" t="s">
        <v>590</v>
      </c>
      <c r="B10" t="s">
        <v>591</v>
      </c>
    </row>
    <row r="11" spans="1:8">
      <c r="A11" s="3" t="s">
        <v>12</v>
      </c>
      <c r="B11" t="s">
        <v>592</v>
      </c>
    </row>
    <row r="12" spans="1:8">
      <c r="A12" s="3" t="s">
        <v>14</v>
      </c>
      <c r="B12" t="s">
        <v>593</v>
      </c>
    </row>
    <row r="13" spans="1:8">
      <c r="A13" s="3" t="s">
        <v>20</v>
      </c>
      <c r="B13" t="s">
        <v>594</v>
      </c>
    </row>
  </sheetData>
  <mergeCells count="1">
    <mergeCell ref="A1:H1"/>
  </mergeCells>
  <hyperlinks>
    <hyperlink ref="A3" r:id="rId1"/>
    <hyperlink ref="A4" r:id="rId2"/>
    <hyperlink ref="A5" r:id="rId3"/>
    <hyperlink ref="A6" r:id="rId4"/>
    <hyperlink ref="A7" r:id="rId5"/>
    <hyperlink ref="A8" r:id="rId6"/>
    <hyperlink ref="A9" r:id="rId7"/>
    <hyperlink ref="A10" r:id="rId8"/>
    <hyperlink ref="A11" r:id="rId9"/>
    <hyperlink ref="A12" r:id="rId10"/>
    <hyperlink ref="A13" r:id="rId11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40.7109375" customWidth="1"/>
    <col min="2" max="21" width="28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595</v>
      </c>
      <c r="B2" s="2" t="s">
        <v>596</v>
      </c>
      <c r="C2" s="2" t="s">
        <v>301</v>
      </c>
    </row>
    <row r="3" spans="1:8">
      <c r="A3" t="s">
        <v>597</v>
      </c>
      <c r="B3" t="s">
        <v>598</v>
      </c>
      <c r="C3" t="s">
        <v>599</v>
      </c>
    </row>
    <row r="4" spans="1:8">
      <c r="A4" t="s">
        <v>600</v>
      </c>
      <c r="B4" t="s">
        <v>601</v>
      </c>
      <c r="C4" t="s">
        <v>602</v>
      </c>
    </row>
    <row r="5" spans="1:8">
      <c r="A5" t="s">
        <v>603</v>
      </c>
      <c r="B5" t="s">
        <v>604</v>
      </c>
      <c r="C5" t="s">
        <v>605</v>
      </c>
    </row>
    <row r="6" spans="1:8">
      <c r="A6" t="s">
        <v>606</v>
      </c>
      <c r="B6" t="s">
        <v>607</v>
      </c>
      <c r="C6" t="s">
        <v>608</v>
      </c>
    </row>
    <row r="7" spans="1:8">
      <c r="A7" t="s">
        <v>609</v>
      </c>
      <c r="B7" t="s">
        <v>610</v>
      </c>
      <c r="C7" t="s">
        <v>611</v>
      </c>
    </row>
    <row r="8" spans="1:8">
      <c r="A8" t="s">
        <v>612</v>
      </c>
      <c r="B8" t="s">
        <v>613</v>
      </c>
      <c r="C8" t="s">
        <v>614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Instructions</vt:lpstr>
      <vt:lpstr>Config</vt:lpstr>
      <vt:lpstr>DriveSetupChecklist</vt:lpstr>
      <vt:lpstr>EditionGates</vt:lpstr>
      <vt:lpstr>FieldDictionary</vt:lpstr>
      <vt:lpstr>Intake</vt:lpstr>
      <vt:lpstr>DecisionEvidence</vt:lpstr>
      <vt:lpstr>FileVersionKey</vt:lpstr>
      <vt:lpstr>ApprovalRequestLog</vt:lpstr>
      <vt:lpstr>StatusModel</vt:lpstr>
      <vt:lpstr>RolesAuthority</vt:lpstr>
      <vt:lpstr>RoutingOverlay</vt:lpstr>
      <vt:lpstr>LinkAccessTests</vt:lpstr>
      <vt:lpstr>CommentsVersusDecisionRule</vt:lpstr>
      <vt:lpstr>StaleVersionRules</vt:lpstr>
      <vt:lpstr>RemindersEscalations</vt:lpstr>
      <vt:lpstr>ExceptionTaxonomy</vt:lpstr>
      <vt:lpstr>DuplicateKeyRules</vt:lpstr>
      <vt:lpstr>DownstreamContract</vt:lpstr>
      <vt:lpstr>SecurityDLPVaultQuestions</vt:lpstr>
      <vt:lpstr>KPIDefinitions</vt:lpstr>
      <vt:lpstr>ProofGates</vt:lpstr>
      <vt:lpstr>RolloutPlan</vt:lpstr>
      <vt:lpstr>DecisionRecord</vt:lpstr>
      <vt:lpstr>TestCases</vt:lpstr>
      <vt:lpstr>Case01_Approve</vt:lpstr>
      <vt:lpstr>Case02_Changes</vt:lpstr>
      <vt:lpstr>Case03_Unauthorized</vt:lpstr>
      <vt:lpstr>Case04_Stale</vt:lpstr>
      <vt:lpstr>Case05_External</vt:lpstr>
      <vt:lpstr>Case06_Timeout</vt:lpstr>
      <vt:lpstr>Case07_Duplicate</vt:lpstr>
      <vt:lpstr>Sources</vt:lpstr>
      <vt:lpstr>LibraryFolders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Flowgrammer Google Drive Document Approval Template</dc:title>
  <dc:creator>Flowgrammer</dc:creator>
  <cp:lastModifiedBy>Flowgrammer</cp:lastModifiedBy>
  <dcterms:created xsi:type="dcterms:W3CDTF">2026-09-09T00:00:00Z</dcterms:created>
  <dcterms:modified xsi:type="dcterms:W3CDTF">2026-09-09T00:00:00Z</dcterms:modified>
</cp:coreProperties>
</file>