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Config" sheetId="2" r:id="rId2"/>
    <sheet name="FolderNamingConvention" sheetId="3" r:id="rId3"/>
    <sheet name="FieldDictionary" sheetId="4" r:id="rId4"/>
    <sheet name="Intake" sheetId="5" r:id="rId5"/>
    <sheet name="DecisionEvidence" sheetId="6" r:id="rId6"/>
    <sheet name="FileVersionKey" sheetId="7" r:id="rId7"/>
    <sheet name="StatusModel" sheetId="8" r:id="rId8"/>
    <sheet name="RolesAuthority" sheetId="9" r:id="rId9"/>
    <sheet name="SharedLinkAccessTests" sheetId="10" r:id="rId10"/>
    <sheet name="CommentsVersusDecisionRule" sheetId="11" r:id="rId11"/>
    <sheet name="StaleVersionRules" sheetId="12" r:id="rId12"/>
    <sheet name="ReminderEscalation" sheetId="13" r:id="rId13"/>
    <sheet name="ExceptionTaxonomy" sheetId="14" r:id="rId14"/>
    <sheet name="DuplicateKeyRules" sheetId="15" r:id="rId15"/>
    <sheet name="DownstreamContract" sheetId="16" r:id="rId16"/>
    <sheet name="SecurityAdminRetentionQuestions" sheetId="17" r:id="rId17"/>
    <sheet name="KPIDefinitions" sheetId="18" r:id="rId18"/>
    <sheet name="ProofGates" sheetId="19" r:id="rId19"/>
    <sheet name="RolloutPlan" sheetId="20" r:id="rId20"/>
    <sheet name="DecisionRecord" sheetId="21" r:id="rId21"/>
    <sheet name="TestCases" sheetId="22" r:id="rId22"/>
    <sheet name="PlanGatesChecklist" sheetId="23" r:id="rId23"/>
    <sheet name="Case01_Approve" sheetId="24" r:id="rId24"/>
    <sheet name="Case02_Changes" sheetId="25" r:id="rId25"/>
    <sheet name="Case03_Unauthorized" sheetId="26" r:id="rId26"/>
    <sheet name="Case04_Stale" sheetId="27" r:id="rId27"/>
    <sheet name="Case05_Link" sheetId="28" r:id="rId28"/>
    <sheet name="Case06_Timeout" sheetId="29" r:id="rId29"/>
    <sheet name="Case07_Duplicate" sheetId="30" r:id="rId30"/>
    <sheet name="Sources" sheetId="31" r:id="rId31"/>
  </sheets>
  <calcPr calcId="124519" fullCalcOnLoad="1"/>
</workbook>
</file>

<file path=xl/sharedStrings.xml><?xml version="1.0" encoding="utf-8"?>
<sst xmlns="http://schemas.openxmlformats.org/spreadsheetml/2006/main" count="1326" uniqueCount="580">
  <si>
    <t>Operational Dropbox DecisionEvidence log. Not legal advice. Not a native ordinary-file Approvals product. Not Dropbox Sign. Not DocSend identity proof. Not IDP or OCR. Not a contract register. Not an invoice tracker. Comments, activity, version history, shared links, and folder moves are not approval evidence. File request is intake only. Reminders never auto-approve, auto-renew, or auto-terminate. Cite plan categories only. Do not invent seat prices. ORIGINAL downloadable assets. Do not claim a Marketplace listing. Tenant- or plan-dependent behavior is needs_live_proof. No live Dropbox folder was created.</t>
  </si>
  <si>
    <t>Field</t>
  </si>
  <si>
    <t>Value</t>
  </si>
  <si>
    <t>Title</t>
  </si>
  <si>
    <t>Flowgrammer Dropbox Approval Folder / Decision Log Template</t>
  </si>
  <si>
    <t>Version</t>
  </si>
  <si>
    <t>0.1.0</t>
  </si>
  <si>
    <t>Last tested</t>
  </si>
  <si>
    <t>2026-09-08</t>
  </si>
  <si>
    <t>Canonical article</t>
  </si>
  <si>
    <t>https://flowgrammer.ca/insights/dropbox-document-approval-workflow</t>
  </si>
  <si>
    <t>Parent article</t>
  </si>
  <si>
    <t>https://flowgrammer.ca/insights/document-approval-workflow</t>
  </si>
  <si>
    <t>Parent template</t>
  </si>
  <si>
    <t>https://flowgrammer.ca/resources/document-approval-workflow-template</t>
  </si>
  <si>
    <t>Public resource</t>
  </si>
  <si>
    <t>https://flowgrammer.ca/resources/dropbox-document-approval-template</t>
  </si>
  <si>
    <t>Pillar</t>
  </si>
  <si>
    <t>https://flowgrammer.ca/insights/document-processing-automation</t>
  </si>
  <si>
    <t>Invoice wall</t>
  </si>
  <si>
    <t>https://flowgrammer.ca/insights/invoice-processing-automation</t>
  </si>
  <si>
    <t>IDP wall</t>
  </si>
  <si>
    <t>https://flowgrammer.ca/insights/intelligent-document-processing</t>
  </si>
  <si>
    <t>Contract wall</t>
  </si>
  <si>
    <t>https://flowgrammer.ca/insights/contract-tracker</t>
  </si>
  <si>
    <t>File SoR</t>
  </si>
  <si>
    <t>Dropbox holds the binary. DecisionEvidence holds approve, reject, and request-changes.</t>
  </si>
  <si>
    <t>Not native Approvals</t>
  </si>
  <si>
    <t>No official ordinary-file Approvals product was confirmed on 2026-09-08. Do not claim one.</t>
  </si>
  <si>
    <t>Comments wall</t>
  </si>
  <si>
    <t>Comments, activity, version history, shared links, and folder moves are not approval evidence.</t>
  </si>
  <si>
    <t>File request</t>
  </si>
  <si>
    <t>File request collects files. It does not approve or reject.</t>
  </si>
  <si>
    <t>Sign wall</t>
  </si>
  <si>
    <t>Dropbox Sign is e-sign. Signature complete is not internal approval or renewal.</t>
  </si>
  <si>
    <t>DocSend wall</t>
  </si>
  <si>
    <t>DocSend analytics and email verification are not identity proof or DecisionEvidence.</t>
  </si>
  <si>
    <t>IDP wall note</t>
  </si>
  <si>
    <t>Dropbox does not perform IDP or OCR by itself.</t>
  </si>
  <si>
    <t>Version history</t>
  </si>
  <si>
    <t>Basic/Plus/Family 30 days; Professional/Essentials/Business/Standard 180 days; Business Plus/Advanced/Enterprise 365 days. Not for Paper, Google Docs, or Office Online. Upgrades are not retroactive. freshness_risk.</t>
  </si>
  <si>
    <t>File request gates</t>
  </si>
  <si>
    <t>All plans. Basic/Plus/Family up to 2 GB. Professional+ list up to 250 GB. Deadline on Professional+. Admin can disable. freshness_risk.</t>
  </si>
  <si>
    <t>Link controls</t>
  </si>
  <si>
    <t>Password, expiry, disable-downloads on Professional, Essentials, Standard, Advanced, Business, Business Plus, Enterprise. Link settings do not change people already invited. freshness_risk.</t>
  </si>
  <si>
    <t>Webhooks</t>
  </si>
  <si>
    <t>POST notifies account IDs only. Poll list_folder/continue with a stored cursor. Verify X-Dropbox-Signature. Respond within about 10 seconds. needs_live_proof.</t>
  </si>
  <si>
    <t>API limits</t>
  </si>
  <si>
    <t>Exact numeric quotas are unpublished. Handle HTTP 429 and Retry-After. too_many_write_operations can appear on a contended namespace.</t>
  </si>
  <si>
    <t>Activity</t>
  </si>
  <si>
    <t>Team activity on Standard, Business, Advanced, Business Plus, Enterprise. Latency generally hours, at most 24 hours. Made a Comment and Deleted a comment are called out as not logged. Not DecisionEvidence.</t>
  </si>
  <si>
    <t>Marketplace</t>
  </si>
  <si>
    <t>ORIGINAL downloadable assets. Do not claim a Marketplace listing.</t>
  </si>
  <si>
    <t>Buyer fiction</t>
  </si>
  <si>
    <t>Cedar &amp; Quay Fabrication Ltd / DOC-CQ-PROC-014 / jordan@cedarquay.example</t>
  </si>
  <si>
    <t>Public next step</t>
  </si>
  <si>
    <t>Book a fit call. AI Success Audit if scope is unclear. AI Automation Systems if defined.</t>
  </si>
  <si>
    <t>Live tenant</t>
  </si>
  <si>
    <t>No live Dropbox folder was created. Tenant- or plan-dependent behavior is needs_live_proof.</t>
  </si>
  <si>
    <t>comments_not_evidence_ack</t>
  </si>
  <si>
    <t>yes</t>
  </si>
  <si>
    <t>sign_separated_ack</t>
  </si>
  <si>
    <t>docsend_not_identity_ack</t>
  </si>
  <si>
    <t>file_request_intake_only_ack</t>
  </si>
  <si>
    <t>no_marketplace_listing_ack</t>
  </si>
  <si>
    <t>no_native_approvals_claim_ack</t>
  </si>
  <si>
    <t>Never auto-approve, auto-renew, auto-terminate, pay, change bank details, or write final accounting from a reminder, folder move, comment, shared link, or Sign callback.</t>
  </si>
  <si>
    <t>as_of_date</t>
  </si>
  <si>
    <t>plan_verified</t>
  </si>
  <si>
    <t>no</t>
  </si>
  <si>
    <t>comments_as_evidence_allowed</t>
  </si>
  <si>
    <t>false</t>
  </si>
  <si>
    <t>dropbox_sign_separated</t>
  </si>
  <si>
    <t>true</t>
  </si>
  <si>
    <t>docsend_as_identity_allowed</t>
  </si>
  <si>
    <t>file_request_is_decision</t>
  </si>
  <si>
    <t>fields_listed</t>
  </si>
  <si>
    <t>folder</t>
  </si>
  <si>
    <t>example_path</t>
  </si>
  <si>
    <t>rule</t>
  </si>
  <si>
    <t>Intake</t>
  </si>
  <si>
    <t>CQ-Quality-Controlled/Intake</t>
  </si>
  <si>
    <t>New files and file-request drops. Not a decision.</t>
  </si>
  <si>
    <t>In Review</t>
  </si>
  <si>
    <t>CQ-Quality-Controlled/In-Review</t>
  </si>
  <si>
    <t>Frozen file_id + rev. Awaiting named decision.</t>
  </si>
  <si>
    <t>Changes-Requested</t>
  </si>
  <si>
    <t>CQ-Quality-Controlled/Changes-Requested</t>
  </si>
  <si>
    <t>Owner uploads a new rev. Prior decision not reused.</t>
  </si>
  <si>
    <t>Approved</t>
  </si>
  <si>
    <t>CQ-Quality-Controlled/Approved</t>
  </si>
  <si>
    <t>After DecisionEvidence approve + current rev/hash. Move once.</t>
  </si>
  <si>
    <t>Rejected</t>
  </si>
  <si>
    <t>CQ-Quality-Controlled/Rejected</t>
  </si>
  <si>
    <t>After named reject. Keep evidence.</t>
  </si>
  <si>
    <t>Exceptions</t>
  </si>
  <si>
    <t>CQ-Quality-Controlled/Exceptions</t>
  </si>
  <si>
    <t>Unauthorized, stale, link denial, timeout. Not auto-approve.</t>
  </si>
  <si>
    <t>Naming tokens</t>
  </si>
  <si>
    <t>{doc_id}-{title-slug}-v{rev-short}.pdf inside the status folder. Prefer file id over path.</t>
  </si>
  <si>
    <t>field</t>
  </si>
  <si>
    <t>type</t>
  </si>
  <si>
    <t>required</t>
  </si>
  <si>
    <t>note</t>
  </si>
  <si>
    <t>request_id</t>
  </si>
  <si>
    <t>text</t>
  </si>
  <si>
    <t>Stable request key</t>
  </si>
  <si>
    <t>doc_id</t>
  </si>
  <si>
    <t>Same value as document_id; reader DecisionEvidence column</t>
  </si>
  <si>
    <t>document_id</t>
  </si>
  <si>
    <t>Business document identity; keep equal to doc_id</t>
  </si>
  <si>
    <t>document_title</t>
  </si>
  <si>
    <t>Human title</t>
  </si>
  <si>
    <t>document_type</t>
  </si>
  <si>
    <t>dropdown</t>
  </si>
  <si>
    <t>procedure policy contract_draft media_review other</t>
  </si>
  <si>
    <t>file_id</t>
  </si>
  <si>
    <t>Dropbox native file id preferred over path</t>
  </si>
  <si>
    <t>rev</t>
  </si>
  <si>
    <t>Frozen at in_review</t>
  </si>
  <si>
    <t>content_hash</t>
  </si>
  <si>
    <t>recommended</t>
  </si>
  <si>
    <t>Optional API content_hash</t>
  </si>
  <si>
    <t>path</t>
  </si>
  <si>
    <t>Human-readable; can change on move</t>
  </si>
  <si>
    <t>dropbox_path</t>
  </si>
  <si>
    <t>Same value as path</t>
  </si>
  <si>
    <t>server_modified</t>
  </si>
  <si>
    <t>datetime</t>
  </si>
  <si>
    <t>Supporting freshness signal</t>
  </si>
  <si>
    <t>shared_folder_or_team_folder_id</t>
  </si>
  <si>
    <t>Helps webhook dedupe</t>
  </si>
  <si>
    <t>intake_method</t>
  </si>
  <si>
    <t>manual_upload file_request shared_folder_drop automation</t>
  </si>
  <si>
    <t>file_request_id</t>
  </si>
  <si>
    <t>If intake via file request</t>
  </si>
  <si>
    <t>shared_link_url</t>
  </si>
  <si>
    <t>url</t>
  </si>
  <si>
    <t>Optional reviewer link; not evidence</t>
  </si>
  <si>
    <t>link_access_mode</t>
  </si>
  <si>
    <t>team_only people_invited anyone_with_link unknown</t>
  </si>
  <si>
    <t>link_password_set</t>
  </si>
  <si>
    <t>yes no unknown; plan-gated</t>
  </si>
  <si>
    <t>link_expires_at</t>
  </si>
  <si>
    <t>date</t>
  </si>
  <si>
    <t>Plan-gated</t>
  </si>
  <si>
    <t>requester</t>
  </si>
  <si>
    <t>people</t>
  </si>
  <si>
    <t>Named</t>
  </si>
  <si>
    <t>approver</t>
  </si>
  <si>
    <t>Named matrix actor; reader DecisionEvidence column</t>
  </si>
  <si>
    <t>requested_approver</t>
  </si>
  <si>
    <t>Same value as approver unless reassigned</t>
  </si>
  <si>
    <t>authority_rule_id</t>
  </si>
  <si>
    <t>Maps to RolesAuthority</t>
  </si>
  <si>
    <t>status</t>
  </si>
  <si>
    <t>Parent closed list plus Dropbox overlay</t>
  </si>
  <si>
    <t>due_at</t>
  </si>
  <si>
    <t>Operational due</t>
  </si>
  <si>
    <t>reminder_sent_at</t>
  </si>
  <si>
    <t>Nudge only</t>
  </si>
  <si>
    <t>escalation_target</t>
  </si>
  <si>
    <t>decision</t>
  </si>
  <si>
    <t>yes_for_terminal</t>
  </si>
  <si>
    <t>approve reject request_changes unauthorized_attempt timeout duplicate_ignored access_denied</t>
  </si>
  <si>
    <t>decided_at</t>
  </si>
  <si>
    <t>Reader DecisionEvidence column</t>
  </si>
  <si>
    <t>rationale</t>
  </si>
  <si>
    <t>long_text</t>
  </si>
  <si>
    <t>Required on reject or request_changes</t>
  </si>
  <si>
    <t>next_action</t>
  </si>
  <si>
    <t>notify move_to_approved update_log hold none</t>
  </si>
  <si>
    <t>decision_id</t>
  </si>
  <si>
    <t>Idempotency for the decision</t>
  </si>
  <si>
    <t>decision_channel</t>
  </si>
  <si>
    <t>decision_log workflow_button api manual_folder_move comment_non_evidence dropbox_sign_out_of_band</t>
  </si>
  <si>
    <t>exception_code</t>
  </si>
  <si>
    <t>See ExceptionTaxonomy</t>
  </si>
  <si>
    <t>duplicate_key</t>
  </si>
  <si>
    <t>formula</t>
  </si>
  <si>
    <t>lower(file_id)|lower(rev)</t>
  </si>
  <si>
    <t>callback_id</t>
  </si>
  <si>
    <t>Webhook or Sign callback id</t>
  </si>
  <si>
    <t>access_test_result</t>
  </si>
  <si>
    <t>pass fail not_tested</t>
  </si>
  <si>
    <t>downstream_action</t>
  </si>
  <si>
    <t>notify move_to_approved update_register draft_only</t>
  </si>
  <si>
    <t>downstream_ref</t>
  </si>
  <si>
    <t>Folder move or log write ref</t>
  </si>
  <si>
    <t>downstream_write_count</t>
  </si>
  <si>
    <t>number</t>
  </si>
  <si>
    <t>0 or 1</t>
  </si>
  <si>
    <t>idempotency_key</t>
  </si>
  <si>
    <t>request_id|decision_id|action</t>
  </si>
  <si>
    <t>yes no; stay no until publish-day recheck</t>
  </si>
  <si>
    <t>notes</t>
  </si>
  <si>
    <t>No live customer data</t>
  </si>
  <si>
    <t>REQ-CQ-2026-0914</t>
  </si>
  <si>
    <t>DOC-CQ-PROC-014</t>
  </si>
  <si>
    <t>id:FICTION-CQ-PROC-014</t>
  </si>
  <si>
    <t>rev:1a2b3c4d5e6f014</t>
  </si>
  <si>
    <t>a1b2c3d4e5f60718293a4b5c6d7e8f9012345678abcdef0123456789abcdef01</t>
  </si>
  <si>
    <t>/CQ-Quality-Controlled/Approved/DOC-CQ-PROC-014.pdf</t>
  </si>
  <si>
    <t>Jordan Hale</t>
  </si>
  <si>
    <t>manual_upload</t>
  </si>
  <si>
    <t>pass</t>
  </si>
  <si>
    <t>approved</t>
  </si>
  <si>
    <t>REQ-CQ-2026-0915</t>
  </si>
  <si>
    <t>/CQ-Quality-Controlled/Changes-Requested/DOC-CQ-PROC-014.pdf</t>
  </si>
  <si>
    <t>changes_requested</t>
  </si>
  <si>
    <t>REQ-CQ-2026-0916</t>
  </si>
  <si>
    <t>/CQ-Quality-Controlled/In-Review/DOC-CQ-PROC-014.pdf</t>
  </si>
  <si>
    <t>shared_folder_drop</t>
  </si>
  <si>
    <t>unauthorized_attempt_logged</t>
  </si>
  <si>
    <t>REQ-CQ-2026-0917</t>
  </si>
  <si>
    <t>in_review</t>
  </si>
  <si>
    <t>REQ-CQ-2026-0918</t>
  </si>
  <si>
    <t>file_request</t>
  </si>
  <si>
    <t>FR-CQ-014</t>
  </si>
  <si>
    <t>fail</t>
  </si>
  <si>
    <t>link_expired_or_denied</t>
  </si>
  <si>
    <t>REQ-CQ-2026-0919</t>
  </si>
  <si>
    <t>pending_escalation</t>
  </si>
  <si>
    <t>REQ-CQ-2026-0920</t>
  </si>
  <si>
    <t>automation</t>
  </si>
  <si>
    <t>duplicate</t>
  </si>
  <si>
    <t>days_overdue</t>
  </si>
  <si>
    <t>version_match</t>
  </si>
  <si>
    <t>write_allowed</t>
  </si>
  <si>
    <t>Morgan Reid</t>
  </si>
  <si>
    <t>approve</t>
  </si>
  <si>
    <t>Procedure matches the controlled-doc checklist for v1.4.</t>
  </si>
  <si>
    <t>move_to_approved</t>
  </si>
  <si>
    <t>DEC-CQ-0914</t>
  </si>
  <si>
    <t>REQ-CQ-2026-0914|DEC-CQ-0914|move_to_approved</t>
  </si>
  <si>
    <t>Clean approve with matching file id and rev. Folder move once.</t>
  </si>
  <si>
    <t>request_changes</t>
  </si>
  <si>
    <t>Section 4 still cites the retired gauge. Upload a new rev.</t>
  </si>
  <si>
    <t>hold</t>
  </si>
  <si>
    <t>DEC-CQ-0915</t>
  </si>
  <si>
    <t>REQ-CQ-2026-0915|DEC-CQ-0915|hold</t>
  </si>
  <si>
    <t>Request changes. A later cycle on REV_V15 must not reuse this decision.</t>
  </si>
  <si>
    <t>Sam Ortiz</t>
  </si>
  <si>
    <t>unauthorized_attempt</t>
  </si>
  <si>
    <t>Teammate not on the matrix commented approved. Comment is not evidence.</t>
  </si>
  <si>
    <t>DEC-CQ-0916</t>
  </si>
  <si>
    <t>REQ-CQ-2026-0916|DEC-CQ-0916|hold</t>
  </si>
  <si>
    <t>Status stays in_review after the exception is logged. No Approved folder move.</t>
  </si>
  <si>
    <t>Approve attempt cited the frozen v1.4 rev after a new upload.</t>
  </si>
  <si>
    <t>DEC-CQ-0917</t>
  </si>
  <si>
    <t>REQ-CQ-2026-0917|DEC-CQ-0917|hold</t>
  </si>
  <si>
    <t>Void the decision. Recapture metadata. Do not move to Approved.</t>
  </si>
  <si>
    <t>access_denied</t>
  </si>
  <si>
    <t>External reviewer link expired. Do not terminal-approve.</t>
  </si>
  <si>
    <t>DEC-CQ-0918</t>
  </si>
  <si>
    <t>REQ-CQ-2026-0918|DEC-CQ-0918|hold</t>
  </si>
  <si>
    <t>Shared-link denial is not approval. File request remains intake only.</t>
  </si>
  <si>
    <t>timeout</t>
  </si>
  <si>
    <t>due_at passed. Escalate to Avery. Do not auto-approve.</t>
  </si>
  <si>
    <t>DEC-CQ-0919</t>
  </si>
  <si>
    <t>REQ-CQ-2026-0919|DEC-CQ-0919|hold</t>
  </si>
  <si>
    <t>Timeout opens pending_escalation. Reminders never auto-approve.</t>
  </si>
  <si>
    <t>duplicate_ignored</t>
  </si>
  <si>
    <t>Webhook replay for the same file_id|rev and decision_id. First write wins.</t>
  </si>
  <si>
    <t>none</t>
  </si>
  <si>
    <t>REQ-CQ-2026-0920|DEC-CQ-0914|none</t>
  </si>
  <si>
    <t>cb-cq-0914-replay</t>
  </si>
  <si>
    <t>Idempotency key request_id|decision_id|action suppresses the second write.</t>
  </si>
  <si>
    <t>frozen_rev</t>
  </si>
  <si>
    <t>current_rev</t>
  </si>
  <si>
    <t>frozen_hash</t>
  </si>
  <si>
    <t>current_hash</t>
  </si>
  <si>
    <t>Void the decision when frozen rev or hash does not match current metadata. Prefer id over path.</t>
  </si>
  <si>
    <t>rev:9f8e7d6c5b4a015</t>
  </si>
  <si>
    <t>f0e1d2c3b4a5968778695a4b3c2d1e0f1234567890abcdef1234567890abcdef</t>
  </si>
  <si>
    <t>stale_count</t>
  </si>
  <si>
    <t>ops_status</t>
  </si>
  <si>
    <t>terminal</t>
  </si>
  <si>
    <t>layer</t>
  </si>
  <si>
    <t>meaning</t>
  </si>
  <si>
    <t>from</t>
  </si>
  <si>
    <t>allowed_next</t>
  </si>
  <si>
    <t>draft</t>
  </si>
  <si>
    <t>parent</t>
  </si>
  <si>
    <t>Request being prepared</t>
  </si>
  <si>
    <t>new</t>
  </si>
  <si>
    <t>submitted;cancelled</t>
  </si>
  <si>
    <t>submitted</t>
  </si>
  <si>
    <t>Intake received</t>
  </si>
  <si>
    <t>in_review;access_verified;duplicate;cancelled</t>
  </si>
  <si>
    <t>Frozen version; awaiting named decision</t>
  </si>
  <si>
    <t>submitted;access_verified;changes_requested;pending_escalation</t>
  </si>
  <si>
    <t>approved;rejected;changes_requested;pending_escalation;unauthorized_attempt_logged;cancelled;superseded</t>
  </si>
  <si>
    <t>Approver asked for edits</t>
  </si>
  <si>
    <t>in_review;cancelled;superseded</t>
  </si>
  <si>
    <t>Past due_at without terminal decision</t>
  </si>
  <si>
    <t>in_review;approved;rejected;cancelled</t>
  </si>
  <si>
    <t>yes_for_cycle</t>
  </si>
  <si>
    <t>Named approve bound to current rev/hash</t>
  </si>
  <si>
    <t>in_review;pending_escalation</t>
  </si>
  <si>
    <t>superseded</t>
  </si>
  <si>
    <t>rejected</t>
  </si>
  <si>
    <t>Named reject bound to version</t>
  </si>
  <si>
    <t>superseded;cancelled</t>
  </si>
  <si>
    <t>cancelled</t>
  </si>
  <si>
    <t>Withdrawn</t>
  </si>
  <si>
    <t>draft;submitted;in_review;changes_requested;pending_escalation</t>
  </si>
  <si>
    <t>Replaced by later cycle</t>
  </si>
  <si>
    <t>approved;rejected;in_review;changes_requested</t>
  </si>
  <si>
    <t>Same file_id|rev or replayed callback</t>
  </si>
  <si>
    <t>submitted;in_review</t>
  </si>
  <si>
    <t>access_verified</t>
  </si>
  <si>
    <t>dropbox_overlay</t>
  </si>
  <si>
    <t>ACL or link access tests passed</t>
  </si>
  <si>
    <t>in_review;external_access_denied;link_expired_or_denied</t>
  </si>
  <si>
    <t>Non-matrix actor attempted decide</t>
  </si>
  <si>
    <t>in_review;cancelled</t>
  </si>
  <si>
    <t>external_access_denied</t>
  </si>
  <si>
    <t>External blocked by ACL or team policy</t>
  </si>
  <si>
    <t>access_verified;submitted</t>
  </si>
  <si>
    <t>access_verified;cancelled</t>
  </si>
  <si>
    <t>Shared link expired, password fail, or restricted</t>
  </si>
  <si>
    <t>role</t>
  </si>
  <si>
    <t>may_submit</t>
  </si>
  <si>
    <t>may_terminal_approve</t>
  </si>
  <si>
    <t>may_reject</t>
  </si>
  <si>
    <t>may_request_changes</t>
  </si>
  <si>
    <t>Submitter_Owner</t>
  </si>
  <si>
    <t>no_if_sod_on</t>
  </si>
  <si>
    <t>Cannot self-approve when SoD flag on</t>
  </si>
  <si>
    <t>Approver</t>
  </si>
  <si>
    <t>yes_if_on_matrix</t>
  </si>
  <si>
    <t>Must have file access; named in request</t>
  </si>
  <si>
    <t>Escalation_Approver</t>
  </si>
  <si>
    <t>yes_after_escalation</t>
  </si>
  <si>
    <t>Only after pending_escalation</t>
  </si>
  <si>
    <t>Process_Owner</t>
  </si>
  <si>
    <t>no_unless_also_approver</t>
  </si>
  <si>
    <t>Designs matrix; not silent bypass</t>
  </si>
  <si>
    <t>Folder_Admin</t>
  </si>
  <si>
    <t>ACL/link hygiene is not Approver</t>
  </si>
  <si>
    <t>Team_Admin</t>
  </si>
  <si>
    <t>Admin title is not approval authority</t>
  </si>
  <si>
    <t>External_Collaborator</t>
  </si>
  <si>
    <t>yes_if_file_request_or_invite</t>
  </si>
  <si>
    <t>no_default</t>
  </si>
  <si>
    <t>Default deny terminal approve</t>
  </si>
  <si>
    <t>Auditor_Read</t>
  </si>
  <si>
    <t>Read DecisionEvidence plus activity exports</t>
  </si>
  <si>
    <t>Unauthorized_Actor</t>
  </si>
  <si>
    <t>Attempts logged only</t>
  </si>
  <si>
    <t>Dropbox_Sign_Sender</t>
  </si>
  <si>
    <t>no_for_this_SoR</t>
  </si>
  <si>
    <t>E-sign out of band</t>
  </si>
  <si>
    <t>test</t>
  </si>
  <si>
    <t>who</t>
  </si>
  <si>
    <t>result</t>
  </si>
  <si>
    <t>direct_acl</t>
  </si>
  <si>
    <t>Named approver invited with Can view or Can edit. Link settings do not change invited people.</t>
  </si>
  <si>
    <t>expired_link</t>
  </si>
  <si>
    <t>external reviewer</t>
  </si>
  <si>
    <t>Expired link shows an error. Do not terminal-approve.</t>
  </si>
  <si>
    <t>password_or_team_only</t>
  </si>
  <si>
    <t>Password, expiry, and disable-downloads are plan-gated. freshness_risk.</t>
  </si>
  <si>
    <t>file_request_drop</t>
  </si>
  <si>
    <t>anyone with the request link</t>
  </si>
  <si>
    <t>intake_only</t>
  </si>
  <si>
    <t>Upload is not a decision.</t>
  </si>
  <si>
    <t>surface</t>
  </si>
  <si>
    <t>may_link_as</t>
  </si>
  <si>
    <t>is_decision_evidence</t>
  </si>
  <si>
    <t>comment</t>
  </si>
  <si>
    <t>discussion_ref</t>
  </si>
  <si>
    <t>activity_export</t>
  </si>
  <si>
    <t>audit_support</t>
  </si>
  <si>
    <t>version_history</t>
  </si>
  <si>
    <t>restore_question</t>
  </si>
  <si>
    <t>shared_link_open</t>
  </si>
  <si>
    <t>access_ref</t>
  </si>
  <si>
    <t>folder_move</t>
  </si>
  <si>
    <t>downstream_ref_only_after_decision</t>
  </si>
  <si>
    <t>DecisionEvidence row</t>
  </si>
  <si>
    <t>system_of_record</t>
  </si>
  <si>
    <t>action</t>
  </si>
  <si>
    <t>rev mismatch</t>
  </si>
  <si>
    <t>Void decision. Recapture file_id, rev, optional content_hash. Restart in_review.</t>
  </si>
  <si>
    <t>content_hash mismatch when used</t>
  </si>
  <si>
    <t>Same as rev mismatch. Do not reuse the prior decision_id.</t>
  </si>
  <si>
    <t>path change only</t>
  </si>
  <si>
    <t>Update path. Keep file_id. Path is not identity.</t>
  </si>
  <si>
    <t>event</t>
  </si>
  <si>
    <t>forbidden</t>
  </si>
  <si>
    <t>before due_at</t>
  </si>
  <si>
    <t>Notify named approver</t>
  </si>
  <si>
    <t>Do not approve</t>
  </si>
  <si>
    <t>due_at passed</t>
  </si>
  <si>
    <t>Set pending_escalation and notify Avery</t>
  </si>
  <si>
    <t>Never auto-approve</t>
  </si>
  <si>
    <t>file request deadline</t>
  </si>
  <si>
    <t>Intake window only</t>
  </si>
  <si>
    <t>Not an approval decision</t>
  </si>
  <si>
    <t>Sign reminder</t>
  </si>
  <si>
    <t>Out of band e-sign</t>
  </si>
  <si>
    <t>Not internal approval or renewal</t>
  </si>
  <si>
    <t>severity</t>
  </si>
  <si>
    <t>owner_role</t>
  </si>
  <si>
    <t>blocking</t>
  </si>
  <si>
    <t>related_case</t>
  </si>
  <si>
    <t>unauthorized_approver</t>
  </si>
  <si>
    <t>high</t>
  </si>
  <si>
    <t>Non-matrix actor attempted approve/reject</t>
  </si>
  <si>
    <t>3</t>
  </si>
  <si>
    <t>stale_version</t>
  </si>
  <si>
    <t>Decision cited non-current rev or content_hash</t>
  </si>
  <si>
    <t>4</t>
  </si>
  <si>
    <t>External blocked by ACL or team sharing policy</t>
  </si>
  <si>
    <t>5</t>
  </si>
  <si>
    <t>Shared link expired, password fail, or team-only</t>
  </si>
  <si>
    <t>missing_version_key</t>
  </si>
  <si>
    <t>file_id or rev not captured before decide</t>
  </si>
  <si>
    <t>1_gate</t>
  </si>
  <si>
    <t>duplicate_request</t>
  </si>
  <si>
    <t>medium</t>
  </si>
  <si>
    <t>Same file_id|rev submitted again</t>
  </si>
  <si>
    <t>7</t>
  </si>
  <si>
    <t>duplicate_callback</t>
  </si>
  <si>
    <t>Webhook or automation replay</t>
  </si>
  <si>
    <t>Workflow_implementer</t>
  </si>
  <si>
    <t>timeout_no_decision</t>
  </si>
  <si>
    <t>due_at passed without terminal decision</t>
  </si>
  <si>
    <t>6</t>
  </si>
  <si>
    <t>comments_treated_as_approve</t>
  </si>
  <si>
    <t>Comment or reaction used as sole evidence</t>
  </si>
  <si>
    <t>sign_confused_as_approval</t>
  </si>
  <si>
    <t>Dropbox Sign completion treated as internal approve</t>
  </si>
  <si>
    <t>disambiguation</t>
  </si>
  <si>
    <t>file_request_only_no_decision</t>
  </si>
  <si>
    <t>Intake complete but no approval cycle</t>
  </si>
  <si>
    <t>intake</t>
  </si>
  <si>
    <t>plan_gate_unverified</t>
  </si>
  <si>
    <t>Link password/expiry or history window not checked</t>
  </si>
  <si>
    <t>config</t>
  </si>
  <si>
    <t>activity_gap</t>
  </si>
  <si>
    <t>Needed event not in admin activity log</t>
  </si>
  <si>
    <t>audit</t>
  </si>
  <si>
    <t>replay_status_unsynced</t>
  </si>
  <si>
    <t>Replay creative status not mirrored to DecisionEvidence</t>
  </si>
  <si>
    <t>replay</t>
  </si>
  <si>
    <t>docsend_analytics_as_identity</t>
  </si>
  <si>
    <t>DocSend visit or email verify treated as DecisionEvidence</t>
  </si>
  <si>
    <t>key</t>
  </si>
  <si>
    <t>formula_or_value</t>
  </si>
  <si>
    <t>Second request for the same key is duplicate</t>
  </si>
  <si>
    <t>Replay keeps write count 1</t>
  </si>
  <si>
    <t>webhook or Sign callback id</t>
  </si>
  <si>
    <t>First callback wins</t>
  </si>
  <si>
    <t>cursor</t>
  </si>
  <si>
    <t>list_folder/continue cursor</t>
  </si>
  <si>
    <t>Store per account. Do not treat the webhook body as file changes.</t>
  </si>
  <si>
    <t>gate</t>
  </si>
  <si>
    <t>allowed</t>
  </si>
  <si>
    <t>approved + authority + current rev/hash</t>
  </si>
  <si>
    <t>Notify; move once to Approved; update DecisionEvidence</t>
  </si>
  <si>
    <t>Payment; bank change; final accounting; comment-as-approve; Sign-as-approve</t>
  </si>
  <si>
    <t>Notify owner; keep evidence; optional Rejected folder</t>
  </si>
  <si>
    <t>Treat as approved</t>
  </si>
  <si>
    <t>New rev; new or resumed cycle</t>
  </si>
  <si>
    <t>Reuse the prior approve</t>
  </si>
  <si>
    <t>denied / cancelled / duplicate</t>
  </si>
  <si>
    <t>Stop success path; keep audit</t>
  </si>
  <si>
    <t>Destination success write</t>
  </si>
  <si>
    <t>question</t>
  </si>
  <si>
    <t>Team vs individual plan verified?</t>
  </si>
  <si>
    <t>not_reviewed</t>
  </si>
  <si>
    <t>Questions only. Not certification.</t>
  </si>
  <si>
    <t>Version history window verified?</t>
  </si>
  <si>
    <t>30 / 180 / 365 days. freshness_risk.</t>
  </si>
  <si>
    <t>Who can create shared links? Password or expiry required?</t>
  </si>
  <si>
    <t>Plan-gated. needs_live_proof.</t>
  </si>
  <si>
    <t>File requests enabled?</t>
  </si>
  <si>
    <t>Admin can disable.</t>
  </si>
  <si>
    <t>Reviewers on direct ACL or only a shared link?</t>
  </si>
  <si>
    <t>Link settings do not change invited people.</t>
  </si>
  <si>
    <t>Activity export path recorded?</t>
  </si>
  <si>
    <t>Support only. Some comment events are not logged.</t>
  </si>
  <si>
    <t>Data Governance / legal hold / EVH purchased?</t>
  </si>
  <si>
    <t>Ask. Do not certify.</t>
  </si>
  <si>
    <t>Dropbox Sign in scope separately?</t>
  </si>
  <si>
    <t>Must stay separated from this SoR.</t>
  </si>
  <si>
    <t>Replay used for media?</t>
  </si>
  <si>
    <t>Still require DecisionEvidence for controlled docs.</t>
  </si>
  <si>
    <t>Hosting region / residency recorded?</t>
  </si>
  <si>
    <t>Questions only. needs_live_proof.</t>
  </si>
  <si>
    <t>metric</t>
  </si>
  <si>
    <t>definition</t>
  </si>
  <si>
    <t>benchmark</t>
  </si>
  <si>
    <t>median_time_to_first_decision</t>
  </si>
  <si>
    <t>Median hours from submitted to first named decision</t>
  </si>
  <si>
    <t>definition only</t>
  </si>
  <si>
    <t>pct_requests_with_file_id_and_rev_captured</t>
  </si>
  <si>
    <t>Share of in_review rows with both keys</t>
  </si>
  <si>
    <t>pct_unauthorized_attempts_blocked</t>
  </si>
  <si>
    <t>Share of unauthorized attempts that did not terminal-approve</t>
  </si>
  <si>
    <t>pct_duplicate_callbacks_suppressed</t>
  </si>
  <si>
    <t>Share of replayed callbacks with write_count 0</t>
  </si>
  <si>
    <t>pct_timeouts_escalated_without_auto_approve</t>
  </si>
  <si>
    <t>Share of timeouts that stayed pending_escalation</t>
  </si>
  <si>
    <t>pct_approvals_with_folder_or_log_write_ref</t>
  </si>
  <si>
    <t>Share of approved rows with a downstream ref</t>
  </si>
  <si>
    <t>pct_access_tests_pass_before_in_review</t>
  </si>
  <si>
    <t>Share of in_review rows with access_test_result=pass</t>
  </si>
  <si>
    <t>required_value</t>
  </si>
  <si>
    <t>yes before production; no in this pack</t>
  </si>
  <si>
    <t>file_id_and_rev_required</t>
  </si>
  <si>
    <t>comments_as_evidence</t>
  </si>
  <si>
    <t>docsend_as_identity</t>
  </si>
  <si>
    <t>seven_cases_pass</t>
  </si>
  <si>
    <t>no_marketplace_claim</t>
  </si>
  <si>
    <t>no_native_approvals_claim</t>
  </si>
  <si>
    <t>phase</t>
  </si>
  <si>
    <t>work</t>
  </si>
  <si>
    <t>pilot</t>
  </si>
  <si>
    <t>One document family. Fictional rows. Named approver. No live write.</t>
  </si>
  <si>
    <t>production</t>
  </si>
  <si>
    <t>Recheck Help and plan gates. Capture file id and rev. Turn on notify-only reminders.</t>
  </si>
  <si>
    <t>measure</t>
  </si>
  <si>
    <t>Use KPI definitions only. Do not invent benchmarks.</t>
  </si>
  <si>
    <t>change</t>
  </si>
  <si>
    <t>owner</t>
  </si>
  <si>
    <t>v0.1.0 board-locked DecisionEvidence pack</t>
  </si>
  <si>
    <t>Flowgrammer content production</t>
  </si>
  <si>
    <t>case</t>
  </si>
  <si>
    <t>expected_status</t>
  </si>
  <si>
    <t>expected_write_count</t>
  </si>
  <si>
    <t>must_not</t>
  </si>
  <si>
    <t>Case01_Approve</t>
  </si>
  <si>
    <t>auto-approve or Sign-as-approval</t>
  </si>
  <si>
    <t>Case02_Changes</t>
  </si>
  <si>
    <t>Case03_Unauthorized</t>
  </si>
  <si>
    <t>Case04_Stale</t>
  </si>
  <si>
    <t>Case05_Link</t>
  </si>
  <si>
    <t>Case06_Timeout</t>
  </si>
  <si>
    <t>Case07_Duplicate</t>
  </si>
  <si>
    <t>cited_plans</t>
  </si>
  <si>
    <t>access_date</t>
  </si>
  <si>
    <t>freshness_risk</t>
  </si>
  <si>
    <t>version_history_window</t>
  </si>
  <si>
    <t>Basic/Plus/Family 30; Professional/Essentials/Business/Standard 180; Business Plus/Advanced/Enterprise 365</t>
  </si>
  <si>
    <t>file_request_size</t>
  </si>
  <si>
    <t>Basic/Plus/Family 2 GB; Professional+ 250 GB</t>
  </si>
  <si>
    <t>file_request_deadline</t>
  </si>
  <si>
    <t>Professional, Essentials, Business, Business Plus, Standard, Advanced, Enterprise</t>
  </si>
  <si>
    <t>shared_link_password_expiry_disable_downloads</t>
  </si>
  <si>
    <t>Professional, Essentials, Standard, Advanced, Business, Business Plus, Enterprise</t>
  </si>
  <si>
    <t>team_activity_export</t>
  </si>
  <si>
    <t>Standard, Business, Advanced, Business Plus, Enterprise</t>
  </si>
  <si>
    <t>file_operations_in_activity</t>
  </si>
  <si>
    <t>Business Plus, Advanced, Enterprise</t>
  </si>
  <si>
    <t>exact_api_quotas</t>
  </si>
  <si>
    <t>unpublished; handle 429</t>
  </si>
  <si>
    <t>value</t>
  </si>
  <si>
    <t>claim</t>
  </si>
  <si>
    <t>https://help.dropbox.com/delete-restore/version-history-overview</t>
  </si>
  <si>
    <t>30/180/365 version history windows</t>
  </si>
  <si>
    <t>https://help.dropbox.com/share/create-file-request</t>
  </si>
  <si>
    <t>File request is intake</t>
  </si>
  <si>
    <t>https://help.dropbox.com/share/set-link-permissions</t>
  </si>
  <si>
    <t>Password expiry disable-downloads plan list</t>
  </si>
  <si>
    <t>https://help.dropbox.com/view-edit/commenting</t>
  </si>
  <si>
    <t>Comments are collaboration</t>
  </si>
  <si>
    <t>https://help.dropbox.com/account-access/view-activity</t>
  </si>
  <si>
    <t>Activity is not DecisionEvidence</t>
  </si>
  <si>
    <t>https://www.dropbox.com/developers/reference/webhooks</t>
  </si>
  <si>
    <t>Account IDs then cursor poll</t>
  </si>
  <si>
    <t>https://www.dropbox.com/developers/reference/data-ingress-guide</t>
  </si>
  <si>
    <t>rev and content_hash; unpublished quotas</t>
  </si>
  <si>
    <t>https://developers.hellosign.com/docs/guides/events-and-callbacks/walkthrough.md</t>
  </si>
  <si>
    <t>Sign event_hash is e-sign</t>
  </si>
  <si>
    <t>Published parent approval model</t>
  </si>
  <si>
    <t>Published parent matrix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</si>
</sst>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  <xf numFmtId="164" fontId="0" fillId="4" borderId="1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dropbox-document-approval-workflow" TargetMode="External"/><Relationship Id="rId2" Type="http://schemas.openxmlformats.org/officeDocument/2006/relationships/hyperlink" Target="https://flowgrammer.ca/insights/document-approval-workflow" TargetMode="External"/><Relationship Id="rId3" Type="http://schemas.openxmlformats.org/officeDocument/2006/relationships/hyperlink" Target="https://flowgrammer.ca/resources/document-approval-workflow-template" TargetMode="External"/><Relationship Id="rId4" Type="http://schemas.openxmlformats.org/officeDocument/2006/relationships/hyperlink" Target="https://flowgrammer.ca/resources/dropbox-document-approval-template" TargetMode="External"/><Relationship Id="rId5" Type="http://schemas.openxmlformats.org/officeDocument/2006/relationships/hyperlink" Target="https://flowgrammer.ca/insights/document-processing-automation" TargetMode="External"/><Relationship Id="rId6" Type="http://schemas.openxmlformats.org/officeDocument/2006/relationships/hyperlink" Target="https://flowgrammer.ca/insights/invoice-processing-automation" TargetMode="External"/><Relationship Id="rId7" Type="http://schemas.openxmlformats.org/officeDocument/2006/relationships/hyperlink" Target="https://flowgrammer.ca/insights/intelligent-document-processing" TargetMode="External"/><Relationship Id="rId8" Type="http://schemas.openxmlformats.org/officeDocument/2006/relationships/hyperlink" Target="https://flowgrammer.ca/insights/contract-tracker" TargetMode="External"/></Relationships>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hyperlink" Target="https://help.dropbox.com/delete-restore/version-history-overview" TargetMode="External"/><Relationship Id="rId2" Type="http://schemas.openxmlformats.org/officeDocument/2006/relationships/hyperlink" Target="https://help.dropbox.com/share/create-file-request" TargetMode="External"/><Relationship Id="rId3" Type="http://schemas.openxmlformats.org/officeDocument/2006/relationships/hyperlink" Target="https://help.dropbox.com/share/set-link-permissions" TargetMode="External"/><Relationship Id="rId4" Type="http://schemas.openxmlformats.org/officeDocument/2006/relationships/hyperlink" Target="https://help.dropbox.com/view-edit/commenting" TargetMode="External"/><Relationship Id="rId5" Type="http://schemas.openxmlformats.org/officeDocument/2006/relationships/hyperlink" Target="https://help.dropbox.com/account-access/view-activity" TargetMode="External"/><Relationship Id="rId6" Type="http://schemas.openxmlformats.org/officeDocument/2006/relationships/hyperlink" Target="https://www.dropbox.com/developers/reference/webhooks" TargetMode="External"/><Relationship Id="rId7" Type="http://schemas.openxmlformats.org/officeDocument/2006/relationships/hyperlink" Target="https://www.dropbox.com/developers/reference/data-ingress-guide" TargetMode="External"/><Relationship Id="rId8" Type="http://schemas.openxmlformats.org/officeDocument/2006/relationships/hyperlink" Target="https://developers.hellosign.com/docs/guides/events-and-callbacks/walkthrough.md" TargetMode="External"/><Relationship Id="rId9" Type="http://schemas.openxmlformats.org/officeDocument/2006/relationships/hyperlink" Target="https://flowgrammer.ca/insights/document-approval-workflow" TargetMode="External"/><Relationship Id="rId10" Type="http://schemas.openxmlformats.org/officeDocument/2006/relationships/hyperlink" Target="https://flowgrammer.ca/resources/document-approval-workflow-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s="3" t="s">
        <v>14</v>
      </c>
    </row>
    <row r="9" spans="1:8">
      <c r="A9" t="s">
        <v>15</v>
      </c>
      <c r="B9" s="3" t="s">
        <v>16</v>
      </c>
    </row>
    <row r="10" spans="1:8">
      <c r="A10" t="s">
        <v>17</v>
      </c>
      <c r="B10" s="3" t="s">
        <v>18</v>
      </c>
    </row>
    <row r="11" spans="1:8">
      <c r="A11" t="s">
        <v>19</v>
      </c>
      <c r="B11" s="3" t="s">
        <v>20</v>
      </c>
    </row>
    <row r="12" spans="1:8">
      <c r="A12" t="s">
        <v>21</v>
      </c>
      <c r="B12" s="3" t="s">
        <v>22</v>
      </c>
    </row>
    <row r="13" spans="1:8">
      <c r="A13" t="s">
        <v>23</v>
      </c>
      <c r="B13" s="3" t="s">
        <v>24</v>
      </c>
    </row>
    <row r="14" spans="1:8">
      <c r="A14" t="s">
        <v>25</v>
      </c>
      <c r="B14" t="s">
        <v>26</v>
      </c>
    </row>
    <row r="15" spans="1:8">
      <c r="A15" t="s">
        <v>27</v>
      </c>
      <c r="B15" t="s">
        <v>28</v>
      </c>
    </row>
    <row r="16" spans="1:8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2" spans="1:2">
      <c r="A32" t="s">
        <v>59</v>
      </c>
      <c r="B32" s="4" t="s">
        <v>60</v>
      </c>
    </row>
    <row r="33" spans="1:2">
      <c r="A33" t="s">
        <v>61</v>
      </c>
      <c r="B33" s="4" t="s">
        <v>60</v>
      </c>
    </row>
    <row r="34" spans="1:2">
      <c r="A34" t="s">
        <v>62</v>
      </c>
      <c r="B34" s="4" t="s">
        <v>60</v>
      </c>
    </row>
    <row r="35" spans="1:2">
      <c r="A35" t="s">
        <v>63</v>
      </c>
      <c r="B35" s="4" t="s">
        <v>60</v>
      </c>
    </row>
    <row r="36" spans="1:2">
      <c r="A36" t="s">
        <v>64</v>
      </c>
      <c r="B36" s="4" t="s">
        <v>60</v>
      </c>
    </row>
    <row r="37" spans="1:2">
      <c r="A37" t="s">
        <v>65</v>
      </c>
      <c r="B37" s="4" t="s">
        <v>60</v>
      </c>
    </row>
    <row r="39" spans="1:2">
      <c r="A39" s="5" t="s">
        <v>66</v>
      </c>
    </row>
  </sheetData>
  <mergeCells count="1">
    <mergeCell ref="A1:H1"/>
  </mergeCells>
  <dataValidations count="6">
    <dataValidation type="list" allowBlank="1" showInputMessage="1" showErrorMessage="1" sqref="B32">
      <formula1>"yes,no"</formula1>
    </dataValidation>
    <dataValidation type="list" allowBlank="1" showInputMessage="1" showErrorMessage="1" sqref="B33">
      <formula1>"yes,no"</formula1>
    </dataValidation>
    <dataValidation type="list" allowBlank="1" showInputMessage="1" showErrorMessage="1" sqref="B34">
      <formula1>"yes,no"</formula1>
    </dataValidation>
    <dataValidation type="list" allowBlank="1" showInputMessage="1" showErrorMessage="1" sqref="B35">
      <formula1>"yes,no"</formula1>
    </dataValidation>
    <dataValidation type="list" allowBlank="1" showInputMessage="1" showErrorMessage="1" sqref="B36">
      <formula1>"yes,no"</formula1>
    </dataValidation>
    <dataValidation type="list" allowBlank="1" showInputMessage="1" showErrorMessage="1" sqref="B37">
      <formula1>"yes,no"</formula1>
    </dataValidation>
  </dataValidation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67</v>
      </c>
      <c r="B3" s="6">
        <v>46273</v>
      </c>
    </row>
    <row r="4" spans="1:8">
      <c r="A4" t="s">
        <v>68</v>
      </c>
      <c r="B4" t="s">
        <v>69</v>
      </c>
    </row>
    <row r="5" spans="1:8">
      <c r="A5" t="s">
        <v>70</v>
      </c>
      <c r="B5" t="s">
        <v>71</v>
      </c>
    </row>
    <row r="6" spans="1:8">
      <c r="A6" t="s">
        <v>72</v>
      </c>
      <c r="B6" t="s">
        <v>73</v>
      </c>
    </row>
    <row r="7" spans="1:8">
      <c r="A7" t="s">
        <v>74</v>
      </c>
      <c r="B7" t="s">
        <v>71</v>
      </c>
    </row>
    <row r="8" spans="1:8">
      <c r="A8" t="s">
        <v>75</v>
      </c>
      <c r="B8" t="s">
        <v>71</v>
      </c>
    </row>
    <row r="9" spans="1:8">
      <c r="A9" t="s">
        <v>76</v>
      </c>
      <c r="B9">
        <f>COUNTA(FieldDictionary!A3:A44)</f>
        <v>0</v>
      </c>
    </row>
  </sheetData>
  <mergeCells count="1">
    <mergeCell ref="A1:H1"/>
  </mergeCells>
  <dataValidations count="2">
    <dataValidation type="list" allowBlank="1" showInputMessage="1" showErrorMessage="1" sqref="B4">
      <formula1>"yes,no"</formula1>
    </dataValidation>
    <dataValidation type="list" allowBlank="1" showInputMessage="1" showErrorMessage="1" sqref="B5:B8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77</v>
      </c>
      <c r="B2" s="2" t="s">
        <v>78</v>
      </c>
      <c r="C2" s="2" t="s">
        <v>79</v>
      </c>
    </row>
    <row r="3" spans="1:8">
      <c r="A3" t="s">
        <v>80</v>
      </c>
      <c r="B3" t="s">
        <v>81</v>
      </c>
      <c r="C3" t="s">
        <v>82</v>
      </c>
    </row>
    <row r="4" spans="1:8">
      <c r="A4" t="s">
        <v>83</v>
      </c>
      <c r="B4" t="s">
        <v>84</v>
      </c>
      <c r="C4" t="s">
        <v>85</v>
      </c>
    </row>
    <row r="5" spans="1:8">
      <c r="A5" t="s">
        <v>86</v>
      </c>
      <c r="B5" t="s">
        <v>87</v>
      </c>
      <c r="C5" t="s">
        <v>88</v>
      </c>
    </row>
    <row r="6" spans="1:8">
      <c r="A6" t="s">
        <v>89</v>
      </c>
      <c r="B6" t="s">
        <v>90</v>
      </c>
      <c r="C6" t="s">
        <v>91</v>
      </c>
    </row>
    <row r="7" spans="1:8">
      <c r="A7" t="s">
        <v>92</v>
      </c>
      <c r="B7" t="s">
        <v>93</v>
      </c>
      <c r="C7" t="s">
        <v>94</v>
      </c>
    </row>
    <row r="8" spans="1:8">
      <c r="A8" t="s">
        <v>95</v>
      </c>
      <c r="B8" t="s">
        <v>96</v>
      </c>
      <c r="C8" t="s">
        <v>97</v>
      </c>
    </row>
    <row r="10" spans="1:8">
      <c r="A10" t="s">
        <v>98</v>
      </c>
      <c r="B10" t="s">
        <v>99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101</v>
      </c>
      <c r="C2" s="2" t="s">
        <v>102</v>
      </c>
      <c r="D2" s="2" t="s">
        <v>103</v>
      </c>
    </row>
    <row r="3" spans="1:8">
      <c r="A3" t="s">
        <v>104</v>
      </c>
      <c r="B3" t="s">
        <v>105</v>
      </c>
      <c r="C3" t="s">
        <v>60</v>
      </c>
      <c r="D3" t="s">
        <v>106</v>
      </c>
    </row>
    <row r="4" spans="1:8">
      <c r="A4" t="s">
        <v>107</v>
      </c>
      <c r="B4" t="s">
        <v>105</v>
      </c>
      <c r="C4" t="s">
        <v>60</v>
      </c>
      <c r="D4" t="s">
        <v>108</v>
      </c>
    </row>
    <row r="5" spans="1:8">
      <c r="A5" t="s">
        <v>109</v>
      </c>
      <c r="B5" t="s">
        <v>105</v>
      </c>
      <c r="C5" t="s">
        <v>60</v>
      </c>
      <c r="D5" t="s">
        <v>110</v>
      </c>
    </row>
    <row r="6" spans="1:8">
      <c r="A6" t="s">
        <v>111</v>
      </c>
      <c r="B6" t="s">
        <v>105</v>
      </c>
      <c r="C6" t="s">
        <v>60</v>
      </c>
      <c r="D6" t="s">
        <v>112</v>
      </c>
    </row>
    <row r="7" spans="1:8">
      <c r="A7" t="s">
        <v>113</v>
      </c>
      <c r="B7" t="s">
        <v>114</v>
      </c>
      <c r="C7" t="s">
        <v>60</v>
      </c>
      <c r="D7" t="s">
        <v>115</v>
      </c>
    </row>
    <row r="8" spans="1:8">
      <c r="A8" t="s">
        <v>116</v>
      </c>
      <c r="B8" t="s">
        <v>105</v>
      </c>
      <c r="C8" t="s">
        <v>60</v>
      </c>
      <c r="D8" t="s">
        <v>117</v>
      </c>
    </row>
    <row r="9" spans="1:8">
      <c r="A9" t="s">
        <v>118</v>
      </c>
      <c r="B9" t="s">
        <v>105</v>
      </c>
      <c r="C9" t="s">
        <v>60</v>
      </c>
      <c r="D9" t="s">
        <v>119</v>
      </c>
    </row>
    <row r="10" spans="1:8">
      <c r="A10" t="s">
        <v>120</v>
      </c>
      <c r="B10" t="s">
        <v>105</v>
      </c>
      <c r="C10" t="s">
        <v>121</v>
      </c>
      <c r="D10" t="s">
        <v>122</v>
      </c>
    </row>
    <row r="11" spans="1:8">
      <c r="A11" t="s">
        <v>123</v>
      </c>
      <c r="B11" t="s">
        <v>123</v>
      </c>
      <c r="C11" t="s">
        <v>60</v>
      </c>
      <c r="D11" t="s">
        <v>124</v>
      </c>
    </row>
    <row r="12" spans="1:8">
      <c r="A12" t="s">
        <v>125</v>
      </c>
      <c r="B12" t="s">
        <v>123</v>
      </c>
      <c r="C12" t="s">
        <v>60</v>
      </c>
      <c r="D12" t="s">
        <v>126</v>
      </c>
    </row>
    <row r="13" spans="1:8">
      <c r="A13" t="s">
        <v>127</v>
      </c>
      <c r="B13" t="s">
        <v>128</v>
      </c>
      <c r="C13" t="s">
        <v>121</v>
      </c>
      <c r="D13" t="s">
        <v>129</v>
      </c>
    </row>
    <row r="14" spans="1:8">
      <c r="A14" t="s">
        <v>130</v>
      </c>
      <c r="B14" t="s">
        <v>105</v>
      </c>
      <c r="C14" t="s">
        <v>121</v>
      </c>
      <c r="D14" t="s">
        <v>131</v>
      </c>
    </row>
    <row r="15" spans="1:8">
      <c r="A15" t="s">
        <v>132</v>
      </c>
      <c r="B15" t="s">
        <v>114</v>
      </c>
      <c r="C15" t="s">
        <v>60</v>
      </c>
      <c r="D15" t="s">
        <v>133</v>
      </c>
    </row>
    <row r="16" spans="1:8">
      <c r="A16" t="s">
        <v>134</v>
      </c>
      <c r="B16" t="s">
        <v>105</v>
      </c>
      <c r="C16" t="s">
        <v>69</v>
      </c>
      <c r="D16" t="s">
        <v>135</v>
      </c>
    </row>
    <row r="17" spans="1:4">
      <c r="A17" t="s">
        <v>136</v>
      </c>
      <c r="B17" t="s">
        <v>137</v>
      </c>
      <c r="C17" t="s">
        <v>69</v>
      </c>
      <c r="D17" t="s">
        <v>138</v>
      </c>
    </row>
    <row r="18" spans="1:4">
      <c r="A18" t="s">
        <v>139</v>
      </c>
      <c r="B18" t="s">
        <v>114</v>
      </c>
      <c r="C18" t="s">
        <v>69</v>
      </c>
      <c r="D18" t="s">
        <v>140</v>
      </c>
    </row>
    <row r="19" spans="1:4">
      <c r="A19" t="s">
        <v>141</v>
      </c>
      <c r="B19" t="s">
        <v>114</v>
      </c>
      <c r="C19" t="s">
        <v>69</v>
      </c>
      <c r="D19" t="s">
        <v>142</v>
      </c>
    </row>
    <row r="20" spans="1:4">
      <c r="A20" t="s">
        <v>143</v>
      </c>
      <c r="B20" t="s">
        <v>144</v>
      </c>
      <c r="C20" t="s">
        <v>69</v>
      </c>
      <c r="D20" t="s">
        <v>145</v>
      </c>
    </row>
    <row r="21" spans="1:4">
      <c r="A21" t="s">
        <v>146</v>
      </c>
      <c r="B21" t="s">
        <v>147</v>
      </c>
      <c r="C21" t="s">
        <v>60</v>
      </c>
      <c r="D21" t="s">
        <v>148</v>
      </c>
    </row>
    <row r="22" spans="1:4">
      <c r="A22" t="s">
        <v>149</v>
      </c>
      <c r="B22" t="s">
        <v>147</v>
      </c>
      <c r="C22" t="s">
        <v>60</v>
      </c>
      <c r="D22" t="s">
        <v>150</v>
      </c>
    </row>
    <row r="23" spans="1:4">
      <c r="A23" t="s">
        <v>151</v>
      </c>
      <c r="B23" t="s">
        <v>147</v>
      </c>
      <c r="C23" t="s">
        <v>60</v>
      </c>
      <c r="D23" t="s">
        <v>152</v>
      </c>
    </row>
    <row r="24" spans="1:4">
      <c r="A24" t="s">
        <v>153</v>
      </c>
      <c r="B24" t="s">
        <v>105</v>
      </c>
      <c r="C24" t="s">
        <v>60</v>
      </c>
      <c r="D24" t="s">
        <v>154</v>
      </c>
    </row>
    <row r="25" spans="1:4">
      <c r="A25" t="s">
        <v>155</v>
      </c>
      <c r="B25" t="s">
        <v>114</v>
      </c>
      <c r="C25" t="s">
        <v>60</v>
      </c>
      <c r="D25" t="s">
        <v>156</v>
      </c>
    </row>
    <row r="26" spans="1:4">
      <c r="A26" t="s">
        <v>157</v>
      </c>
      <c r="B26" t="s">
        <v>144</v>
      </c>
      <c r="C26" t="s">
        <v>60</v>
      </c>
      <c r="D26" t="s">
        <v>158</v>
      </c>
    </row>
    <row r="27" spans="1:4">
      <c r="A27" t="s">
        <v>159</v>
      </c>
      <c r="B27" t="s">
        <v>144</v>
      </c>
      <c r="C27" t="s">
        <v>69</v>
      </c>
      <c r="D27" t="s">
        <v>160</v>
      </c>
    </row>
    <row r="28" spans="1:4">
      <c r="A28" t="s">
        <v>161</v>
      </c>
      <c r="B28" t="s">
        <v>147</v>
      </c>
      <c r="C28" t="s">
        <v>121</v>
      </c>
      <c r="D28" t="s">
        <v>148</v>
      </c>
    </row>
    <row r="29" spans="1:4">
      <c r="A29" t="s">
        <v>162</v>
      </c>
      <c r="B29" t="s">
        <v>114</v>
      </c>
      <c r="C29" t="s">
        <v>163</v>
      </c>
      <c r="D29" t="s">
        <v>164</v>
      </c>
    </row>
    <row r="30" spans="1:4">
      <c r="A30" t="s">
        <v>165</v>
      </c>
      <c r="B30" t="s">
        <v>128</v>
      </c>
      <c r="C30" t="s">
        <v>163</v>
      </c>
      <c r="D30" t="s">
        <v>166</v>
      </c>
    </row>
    <row r="31" spans="1:4">
      <c r="A31" t="s">
        <v>167</v>
      </c>
      <c r="B31" t="s">
        <v>168</v>
      </c>
      <c r="C31" t="s">
        <v>163</v>
      </c>
      <c r="D31" t="s">
        <v>169</v>
      </c>
    </row>
    <row r="32" spans="1:4">
      <c r="A32" t="s">
        <v>170</v>
      </c>
      <c r="B32" t="s">
        <v>114</v>
      </c>
      <c r="C32" t="s">
        <v>60</v>
      </c>
      <c r="D32" t="s">
        <v>171</v>
      </c>
    </row>
    <row r="33" spans="1:4">
      <c r="A33" t="s">
        <v>172</v>
      </c>
      <c r="B33" t="s">
        <v>105</v>
      </c>
      <c r="C33" t="s">
        <v>60</v>
      </c>
      <c r="D33" t="s">
        <v>173</v>
      </c>
    </row>
    <row r="34" spans="1:4">
      <c r="A34" t="s">
        <v>174</v>
      </c>
      <c r="B34" t="s">
        <v>114</v>
      </c>
      <c r="C34" t="s">
        <v>60</v>
      </c>
      <c r="D34" t="s">
        <v>175</v>
      </c>
    </row>
    <row r="35" spans="1:4">
      <c r="A35" t="s">
        <v>176</v>
      </c>
      <c r="B35" t="s">
        <v>114</v>
      </c>
      <c r="C35" t="s">
        <v>69</v>
      </c>
      <c r="D35" t="s">
        <v>177</v>
      </c>
    </row>
    <row r="36" spans="1:4">
      <c r="A36" t="s">
        <v>178</v>
      </c>
      <c r="B36" t="s">
        <v>179</v>
      </c>
      <c r="C36" t="s">
        <v>60</v>
      </c>
      <c r="D36" t="s">
        <v>180</v>
      </c>
    </row>
    <row r="37" spans="1:4">
      <c r="A37" t="s">
        <v>181</v>
      </c>
      <c r="B37" t="s">
        <v>105</v>
      </c>
      <c r="C37" t="s">
        <v>69</v>
      </c>
      <c r="D37" t="s">
        <v>182</v>
      </c>
    </row>
    <row r="38" spans="1:4">
      <c r="A38" t="s">
        <v>183</v>
      </c>
      <c r="B38" t="s">
        <v>114</v>
      </c>
      <c r="C38" t="s">
        <v>60</v>
      </c>
      <c r="D38" t="s">
        <v>184</v>
      </c>
    </row>
    <row r="39" spans="1:4">
      <c r="A39" t="s">
        <v>185</v>
      </c>
      <c r="B39" t="s">
        <v>114</v>
      </c>
      <c r="C39" t="s">
        <v>69</v>
      </c>
      <c r="D39" t="s">
        <v>186</v>
      </c>
    </row>
    <row r="40" spans="1:4">
      <c r="A40" t="s">
        <v>187</v>
      </c>
      <c r="B40" t="s">
        <v>105</v>
      </c>
      <c r="C40" t="s">
        <v>69</v>
      </c>
      <c r="D40" t="s">
        <v>188</v>
      </c>
    </row>
    <row r="41" spans="1:4">
      <c r="A41" t="s">
        <v>189</v>
      </c>
      <c r="B41" t="s">
        <v>190</v>
      </c>
      <c r="C41" t="s">
        <v>60</v>
      </c>
      <c r="D41" t="s">
        <v>191</v>
      </c>
    </row>
    <row r="42" spans="1:4">
      <c r="A42" t="s">
        <v>192</v>
      </c>
      <c r="B42" t="s">
        <v>105</v>
      </c>
      <c r="C42" t="s">
        <v>60</v>
      </c>
      <c r="D42" t="s">
        <v>193</v>
      </c>
    </row>
    <row r="43" spans="1:4">
      <c r="A43" t="s">
        <v>68</v>
      </c>
      <c r="B43" t="s">
        <v>114</v>
      </c>
      <c r="C43" t="s">
        <v>60</v>
      </c>
      <c r="D43" t="s">
        <v>194</v>
      </c>
    </row>
    <row r="44" spans="1:4">
      <c r="A44" t="s">
        <v>195</v>
      </c>
      <c r="B44" t="s">
        <v>168</v>
      </c>
      <c r="C44" t="s">
        <v>69</v>
      </c>
      <c r="D44" t="s">
        <v>196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</row>
    <row r="2" spans="1:12">
      <c r="A2" s="2" t="s">
        <v>104</v>
      </c>
      <c r="B2" s="2" t="s">
        <v>107</v>
      </c>
      <c r="C2" s="2" t="s">
        <v>116</v>
      </c>
      <c r="D2" s="2" t="s">
        <v>118</v>
      </c>
      <c r="E2" s="2" t="s">
        <v>120</v>
      </c>
      <c r="F2" s="2" t="s">
        <v>123</v>
      </c>
      <c r="G2" s="2" t="s">
        <v>146</v>
      </c>
      <c r="H2" s="2" t="s">
        <v>157</v>
      </c>
      <c r="I2" s="2" t="s">
        <v>132</v>
      </c>
      <c r="J2" s="2" t="s">
        <v>134</v>
      </c>
      <c r="K2" s="2" t="s">
        <v>183</v>
      </c>
      <c r="L2" s="2" t="s">
        <v>155</v>
      </c>
    </row>
    <row r="3" spans="1:12">
      <c r="A3" t="s">
        <v>197</v>
      </c>
      <c r="B3" t="s">
        <v>198</v>
      </c>
      <c r="C3" t="s">
        <v>199</v>
      </c>
      <c r="D3" t="s">
        <v>200</v>
      </c>
      <c r="E3" t="s">
        <v>201</v>
      </c>
      <c r="F3" t="s">
        <v>202</v>
      </c>
      <c r="G3" s="4" t="s">
        <v>203</v>
      </c>
      <c r="H3" s="6">
        <v>46275</v>
      </c>
      <c r="I3" t="s">
        <v>204</v>
      </c>
      <c r="K3" s="4" t="s">
        <v>205</v>
      </c>
      <c r="L3" s="4" t="s">
        <v>206</v>
      </c>
    </row>
    <row r="4" spans="1:12">
      <c r="A4" t="s">
        <v>207</v>
      </c>
      <c r="B4" t="s">
        <v>198</v>
      </c>
      <c r="C4" t="s">
        <v>199</v>
      </c>
      <c r="D4" t="s">
        <v>200</v>
      </c>
      <c r="E4" t="s">
        <v>201</v>
      </c>
      <c r="F4" t="s">
        <v>208</v>
      </c>
      <c r="G4" s="4" t="s">
        <v>203</v>
      </c>
      <c r="H4" s="6">
        <v>46275</v>
      </c>
      <c r="I4" t="s">
        <v>204</v>
      </c>
      <c r="K4" s="4" t="s">
        <v>205</v>
      </c>
      <c r="L4" s="4" t="s">
        <v>209</v>
      </c>
    </row>
    <row r="5" spans="1:12">
      <c r="A5" t="s">
        <v>210</v>
      </c>
      <c r="B5" t="s">
        <v>198</v>
      </c>
      <c r="C5" t="s">
        <v>199</v>
      </c>
      <c r="D5" t="s">
        <v>200</v>
      </c>
      <c r="E5" t="s">
        <v>201</v>
      </c>
      <c r="F5" t="s">
        <v>211</v>
      </c>
      <c r="G5" s="4" t="s">
        <v>203</v>
      </c>
      <c r="H5" s="6">
        <v>46275</v>
      </c>
      <c r="I5" t="s">
        <v>212</v>
      </c>
      <c r="K5" s="4" t="s">
        <v>205</v>
      </c>
      <c r="L5" s="4" t="s">
        <v>213</v>
      </c>
    </row>
    <row r="6" spans="1:12">
      <c r="A6" t="s">
        <v>214</v>
      </c>
      <c r="B6" t="s">
        <v>198</v>
      </c>
      <c r="C6" t="s">
        <v>199</v>
      </c>
      <c r="D6" t="s">
        <v>200</v>
      </c>
      <c r="E6" t="s">
        <v>201</v>
      </c>
      <c r="F6" t="s">
        <v>211</v>
      </c>
      <c r="G6" s="4" t="s">
        <v>203</v>
      </c>
      <c r="H6" s="6">
        <v>46275</v>
      </c>
      <c r="I6" t="s">
        <v>204</v>
      </c>
      <c r="K6" s="4" t="s">
        <v>205</v>
      </c>
      <c r="L6" s="4" t="s">
        <v>215</v>
      </c>
    </row>
    <row r="7" spans="1:12">
      <c r="A7" t="s">
        <v>216</v>
      </c>
      <c r="B7" t="s">
        <v>198</v>
      </c>
      <c r="C7" t="s">
        <v>199</v>
      </c>
      <c r="D7" t="s">
        <v>200</v>
      </c>
      <c r="E7" t="s">
        <v>201</v>
      </c>
      <c r="F7" t="s">
        <v>211</v>
      </c>
      <c r="G7" s="4" t="s">
        <v>203</v>
      </c>
      <c r="H7" s="6">
        <v>46275</v>
      </c>
      <c r="I7" t="s">
        <v>217</v>
      </c>
      <c r="J7" t="s">
        <v>218</v>
      </c>
      <c r="K7" s="4" t="s">
        <v>219</v>
      </c>
      <c r="L7" s="4" t="s">
        <v>220</v>
      </c>
    </row>
    <row r="8" spans="1:12">
      <c r="A8" t="s">
        <v>221</v>
      </c>
      <c r="B8" t="s">
        <v>198</v>
      </c>
      <c r="C8" t="s">
        <v>199</v>
      </c>
      <c r="D8" t="s">
        <v>200</v>
      </c>
      <c r="E8" t="s">
        <v>201</v>
      </c>
      <c r="F8" t="s">
        <v>211</v>
      </c>
      <c r="G8" s="4" t="s">
        <v>203</v>
      </c>
      <c r="H8" s="6">
        <v>46266</v>
      </c>
      <c r="I8" t="s">
        <v>204</v>
      </c>
      <c r="K8" s="4" t="s">
        <v>205</v>
      </c>
      <c r="L8" s="4" t="s">
        <v>222</v>
      </c>
    </row>
    <row r="9" spans="1:12">
      <c r="A9" t="s">
        <v>223</v>
      </c>
      <c r="B9" t="s">
        <v>198</v>
      </c>
      <c r="C9" t="s">
        <v>199</v>
      </c>
      <c r="D9" t="s">
        <v>200</v>
      </c>
      <c r="E9" t="s">
        <v>201</v>
      </c>
      <c r="F9" t="s">
        <v>211</v>
      </c>
      <c r="G9" s="4" t="s">
        <v>203</v>
      </c>
      <c r="H9" s="6">
        <v>46275</v>
      </c>
      <c r="I9" t="s">
        <v>224</v>
      </c>
      <c r="K9" s="4" t="s">
        <v>205</v>
      </c>
      <c r="L9" s="4" t="s">
        <v>225</v>
      </c>
    </row>
  </sheetData>
  <mergeCells count="1">
    <mergeCell ref="A1:H1"/>
  </mergeCells>
  <dataValidations count="14">
    <dataValidation type="list" allowBlank="1" showInputMessage="1" showErrorMessage="1" sqref="K3">
      <formula1>"pass,fail,not_tested"</formula1>
    </dataValidation>
    <dataValidation type="list" allowBlank="1" showInputMessage="1" showErrorMessage="1" sqref="L3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4">
      <formula1>"pass,fail,not_tested"</formula1>
    </dataValidation>
    <dataValidation type="list" allowBlank="1" showInputMessage="1" showErrorMessage="1" sqref="L4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5">
      <formula1>"pass,fail,not_tested"</formula1>
    </dataValidation>
    <dataValidation type="list" allowBlank="1" showInputMessage="1" showErrorMessage="1" sqref="L5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6">
      <formula1>"pass,fail,not_tested"</formula1>
    </dataValidation>
    <dataValidation type="list" allowBlank="1" showInputMessage="1" showErrorMessage="1" sqref="L6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7">
      <formula1>"pass,fail,not_tested"</formula1>
    </dataValidation>
    <dataValidation type="list" allowBlank="1" showInputMessage="1" showErrorMessage="1" sqref="L7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8">
      <formula1>"pass,fail,not_tested"</formula1>
    </dataValidation>
    <dataValidation type="list" allowBlank="1" showInputMessage="1" showErrorMessage="1" sqref="L8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K9">
      <formula1>"pass,fail,not_tested"</formula1>
    </dataValidation>
    <dataValidation type="list" allowBlank="1" showInputMessage="1" showErrorMessage="1" sqref="L9">
      <formula1>"draft,submitted,in_review,changes_requested,pending_escalation,approved,rejected,cancelled,superseded,duplicate,access_verified,unauthorized_attempt_logged,external_access_denied,link_expired_or_denied"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</row>
    <row r="2" spans="1:27">
      <c r="A2" s="2" t="s">
        <v>104</v>
      </c>
      <c r="B2" s="2" t="s">
        <v>107</v>
      </c>
      <c r="C2" s="2" t="s">
        <v>116</v>
      </c>
      <c r="D2" s="2" t="s">
        <v>118</v>
      </c>
      <c r="E2" s="2" t="s">
        <v>120</v>
      </c>
      <c r="F2" s="2" t="s">
        <v>123</v>
      </c>
      <c r="G2" s="2" t="s">
        <v>146</v>
      </c>
      <c r="H2" s="2" t="s">
        <v>149</v>
      </c>
      <c r="I2" s="2" t="s">
        <v>162</v>
      </c>
      <c r="J2" s="2" t="s">
        <v>165</v>
      </c>
      <c r="K2" s="2" t="s">
        <v>167</v>
      </c>
      <c r="L2" s="2" t="s">
        <v>170</v>
      </c>
      <c r="M2" s="2" t="s">
        <v>109</v>
      </c>
      <c r="N2" s="2" t="s">
        <v>155</v>
      </c>
      <c r="O2" s="2" t="s">
        <v>172</v>
      </c>
      <c r="P2" s="2" t="s">
        <v>174</v>
      </c>
      <c r="Q2" s="2" t="s">
        <v>178</v>
      </c>
      <c r="R2" s="2" t="s">
        <v>226</v>
      </c>
      <c r="S2" s="2" t="s">
        <v>227</v>
      </c>
      <c r="T2" s="2" t="s">
        <v>228</v>
      </c>
      <c r="U2" s="2" t="s">
        <v>189</v>
      </c>
      <c r="V2" s="2" t="s">
        <v>192</v>
      </c>
      <c r="W2" s="2" t="s">
        <v>181</v>
      </c>
      <c r="X2" s="2" t="s">
        <v>176</v>
      </c>
      <c r="Y2" s="2" t="s">
        <v>183</v>
      </c>
      <c r="Z2" s="2" t="s">
        <v>132</v>
      </c>
      <c r="AA2" s="2" t="s">
        <v>195</v>
      </c>
    </row>
    <row r="3" spans="1:27">
      <c r="A3" t="s">
        <v>197</v>
      </c>
      <c r="B3" t="s">
        <v>198</v>
      </c>
      <c r="C3" t="s">
        <v>199</v>
      </c>
      <c r="D3" t="s">
        <v>200</v>
      </c>
      <c r="E3" t="s">
        <v>201</v>
      </c>
      <c r="F3" t="s">
        <v>202</v>
      </c>
      <c r="G3" t="s">
        <v>203</v>
      </c>
      <c r="H3" t="s">
        <v>229</v>
      </c>
      <c r="I3" s="4" t="s">
        <v>230</v>
      </c>
      <c r="J3" s="6">
        <v>46273</v>
      </c>
      <c r="K3" t="s">
        <v>231</v>
      </c>
      <c r="L3" t="s">
        <v>232</v>
      </c>
      <c r="M3" t="s">
        <v>198</v>
      </c>
      <c r="N3" s="4" t="s">
        <v>206</v>
      </c>
      <c r="O3" t="s">
        <v>233</v>
      </c>
      <c r="Q3">
        <f>LOWER(C3)&amp;"|"&amp;LOWER(D3)</f>
        <v>0</v>
      </c>
      <c r="R3">
        <f>IF(Intake!H3="","",Config!$B$3-Intake!H3)</f>
        <v>0</v>
      </c>
      <c r="S3">
        <f>IF(D3=FileVersionKey!D3,"match","stale")</f>
        <v>0</v>
      </c>
      <c r="T3">
        <f>IF(AND(I3="approve",S3="match",U3=1),"yes","no")</f>
        <v>0</v>
      </c>
      <c r="U3">
        <v>1</v>
      </c>
      <c r="V3" t="s">
        <v>234</v>
      </c>
      <c r="Z3" t="s">
        <v>204</v>
      </c>
      <c r="AA3" t="s">
        <v>235</v>
      </c>
    </row>
    <row r="4" spans="1:27">
      <c r="A4" t="s">
        <v>207</v>
      </c>
      <c r="B4" t="s">
        <v>198</v>
      </c>
      <c r="C4" t="s">
        <v>199</v>
      </c>
      <c r="D4" t="s">
        <v>200</v>
      </c>
      <c r="E4" t="s">
        <v>201</v>
      </c>
      <c r="F4" t="s">
        <v>208</v>
      </c>
      <c r="G4" t="s">
        <v>203</v>
      </c>
      <c r="H4" t="s">
        <v>229</v>
      </c>
      <c r="I4" s="4" t="s">
        <v>236</v>
      </c>
      <c r="J4" s="6">
        <v>46273</v>
      </c>
      <c r="K4" t="s">
        <v>237</v>
      </c>
      <c r="L4" t="s">
        <v>238</v>
      </c>
      <c r="M4" t="s">
        <v>198</v>
      </c>
      <c r="N4" s="4" t="s">
        <v>209</v>
      </c>
      <c r="O4" t="s">
        <v>239</v>
      </c>
      <c r="Q4">
        <f>LOWER(C4)&amp;"|"&amp;LOWER(D4)</f>
        <v>0</v>
      </c>
      <c r="R4">
        <f>IF(Intake!H4="","",Config!$B$3-Intake!H4)</f>
        <v>0</v>
      </c>
      <c r="S4">
        <f>IF(D4=FileVersionKey!D4,"match","stale")</f>
        <v>0</v>
      </c>
      <c r="T4">
        <f>IF(AND(I4="approve",S4="match",U4=1),"yes","no")</f>
        <v>0</v>
      </c>
      <c r="U4">
        <v>0</v>
      </c>
      <c r="V4" t="s">
        <v>240</v>
      </c>
      <c r="Z4" t="s">
        <v>204</v>
      </c>
      <c r="AA4" t="s">
        <v>241</v>
      </c>
    </row>
    <row r="5" spans="1:27">
      <c r="A5" t="s">
        <v>210</v>
      </c>
      <c r="B5" t="s">
        <v>198</v>
      </c>
      <c r="C5" t="s">
        <v>199</v>
      </c>
      <c r="D5" t="s">
        <v>200</v>
      </c>
      <c r="E5" t="s">
        <v>201</v>
      </c>
      <c r="F5" t="s">
        <v>211</v>
      </c>
      <c r="G5" t="s">
        <v>203</v>
      </c>
      <c r="H5" t="s">
        <v>242</v>
      </c>
      <c r="I5" s="4" t="s">
        <v>243</v>
      </c>
      <c r="J5" s="6">
        <v>46273</v>
      </c>
      <c r="K5" t="s">
        <v>244</v>
      </c>
      <c r="L5" t="s">
        <v>238</v>
      </c>
      <c r="M5" t="s">
        <v>198</v>
      </c>
      <c r="N5" s="4" t="s">
        <v>213</v>
      </c>
      <c r="O5" t="s">
        <v>245</v>
      </c>
      <c r="Q5">
        <f>LOWER(C5)&amp;"|"&amp;LOWER(D5)</f>
        <v>0</v>
      </c>
      <c r="R5">
        <f>IF(Intake!H5="","",Config!$B$3-Intake!H5)</f>
        <v>0</v>
      </c>
      <c r="S5">
        <f>IF(D5=FileVersionKey!D5,"match","stale")</f>
        <v>0</v>
      </c>
      <c r="T5">
        <f>IF(AND(I5="approve",S5="match",U5=1),"yes","no")</f>
        <v>0</v>
      </c>
      <c r="U5">
        <v>0</v>
      </c>
      <c r="V5" t="s">
        <v>246</v>
      </c>
      <c r="Z5" t="s">
        <v>212</v>
      </c>
      <c r="AA5" t="s">
        <v>247</v>
      </c>
    </row>
    <row r="6" spans="1:27">
      <c r="A6" t="s">
        <v>214</v>
      </c>
      <c r="B6" t="s">
        <v>198</v>
      </c>
      <c r="C6" t="s">
        <v>199</v>
      </c>
      <c r="D6" t="s">
        <v>200</v>
      </c>
      <c r="E6" t="s">
        <v>201</v>
      </c>
      <c r="F6" t="s">
        <v>211</v>
      </c>
      <c r="G6" t="s">
        <v>203</v>
      </c>
      <c r="H6" t="s">
        <v>229</v>
      </c>
      <c r="I6" s="4" t="s">
        <v>230</v>
      </c>
      <c r="J6" s="6">
        <v>46273</v>
      </c>
      <c r="K6" t="s">
        <v>248</v>
      </c>
      <c r="L6" t="s">
        <v>238</v>
      </c>
      <c r="M6" t="s">
        <v>198</v>
      </c>
      <c r="N6" s="4" t="s">
        <v>215</v>
      </c>
      <c r="O6" t="s">
        <v>249</v>
      </c>
      <c r="Q6">
        <f>LOWER(C6)&amp;"|"&amp;LOWER(D6)</f>
        <v>0</v>
      </c>
      <c r="R6">
        <f>IF(Intake!H6="","",Config!$B$3-Intake!H6)</f>
        <v>0</v>
      </c>
      <c r="S6">
        <f>IF(D6=FileVersionKey!D6,"match","stale")</f>
        <v>0</v>
      </c>
      <c r="T6">
        <f>IF(AND(I6="approve",S6="match",U6=1),"yes","no")</f>
        <v>0</v>
      </c>
      <c r="U6">
        <v>0</v>
      </c>
      <c r="V6" t="s">
        <v>250</v>
      </c>
      <c r="Z6" t="s">
        <v>204</v>
      </c>
      <c r="AA6" t="s">
        <v>251</v>
      </c>
    </row>
    <row r="7" spans="1:27">
      <c r="A7" t="s">
        <v>216</v>
      </c>
      <c r="B7" t="s">
        <v>198</v>
      </c>
      <c r="C7" t="s">
        <v>199</v>
      </c>
      <c r="D7" t="s">
        <v>200</v>
      </c>
      <c r="E7" t="s">
        <v>201</v>
      </c>
      <c r="F7" t="s">
        <v>211</v>
      </c>
      <c r="G7" t="s">
        <v>203</v>
      </c>
      <c r="H7" t="s">
        <v>229</v>
      </c>
      <c r="I7" s="4" t="s">
        <v>252</v>
      </c>
      <c r="J7" s="6">
        <v>46273</v>
      </c>
      <c r="K7" t="s">
        <v>253</v>
      </c>
      <c r="L7" t="s">
        <v>238</v>
      </c>
      <c r="M7" t="s">
        <v>198</v>
      </c>
      <c r="N7" s="4" t="s">
        <v>220</v>
      </c>
      <c r="O7" t="s">
        <v>254</v>
      </c>
      <c r="Q7">
        <f>LOWER(C7)&amp;"|"&amp;LOWER(D7)</f>
        <v>0</v>
      </c>
      <c r="R7">
        <f>IF(Intake!H7="","",Config!$B$3-Intake!H7)</f>
        <v>0</v>
      </c>
      <c r="S7">
        <f>IF(D7=FileVersionKey!D7,"match","stale")</f>
        <v>0</v>
      </c>
      <c r="T7">
        <f>IF(AND(I7="approve",S7="match",U7=1),"yes","no")</f>
        <v>0</v>
      </c>
      <c r="U7">
        <v>0</v>
      </c>
      <c r="V7" t="s">
        <v>255</v>
      </c>
      <c r="Z7" t="s">
        <v>217</v>
      </c>
      <c r="AA7" t="s">
        <v>256</v>
      </c>
    </row>
    <row r="8" spans="1:27">
      <c r="A8" t="s">
        <v>221</v>
      </c>
      <c r="B8" t="s">
        <v>198</v>
      </c>
      <c r="C8" t="s">
        <v>199</v>
      </c>
      <c r="D8" t="s">
        <v>200</v>
      </c>
      <c r="E8" t="s">
        <v>201</v>
      </c>
      <c r="F8" t="s">
        <v>211</v>
      </c>
      <c r="G8" t="s">
        <v>203</v>
      </c>
      <c r="H8" t="s">
        <v>229</v>
      </c>
      <c r="I8" s="4" t="s">
        <v>257</v>
      </c>
      <c r="K8" t="s">
        <v>258</v>
      </c>
      <c r="L8" t="s">
        <v>238</v>
      </c>
      <c r="M8" t="s">
        <v>198</v>
      </c>
      <c r="N8" s="4" t="s">
        <v>222</v>
      </c>
      <c r="O8" t="s">
        <v>259</v>
      </c>
      <c r="Q8">
        <f>LOWER(C8)&amp;"|"&amp;LOWER(D8)</f>
        <v>0</v>
      </c>
      <c r="R8">
        <f>IF(Intake!H8="","",Config!$B$3-Intake!H8)</f>
        <v>0</v>
      </c>
      <c r="S8">
        <f>IF(D8=FileVersionKey!D8,"match","stale")</f>
        <v>0</v>
      </c>
      <c r="T8">
        <f>IF(AND(I8="approve",S8="match",U8=1),"yes","no")</f>
        <v>0</v>
      </c>
      <c r="U8">
        <v>0</v>
      </c>
      <c r="V8" t="s">
        <v>260</v>
      </c>
      <c r="Z8" t="s">
        <v>204</v>
      </c>
      <c r="AA8" t="s">
        <v>261</v>
      </c>
    </row>
    <row r="9" spans="1:27">
      <c r="A9" t="s">
        <v>223</v>
      </c>
      <c r="B9" t="s">
        <v>198</v>
      </c>
      <c r="C9" t="s">
        <v>199</v>
      </c>
      <c r="D9" t="s">
        <v>200</v>
      </c>
      <c r="E9" t="s">
        <v>201</v>
      </c>
      <c r="F9" t="s">
        <v>211</v>
      </c>
      <c r="G9" t="s">
        <v>203</v>
      </c>
      <c r="H9" t="s">
        <v>229</v>
      </c>
      <c r="I9" s="4" t="s">
        <v>262</v>
      </c>
      <c r="J9" s="6">
        <v>46273</v>
      </c>
      <c r="K9" t="s">
        <v>263</v>
      </c>
      <c r="L9" t="s">
        <v>264</v>
      </c>
      <c r="M9" t="s">
        <v>198</v>
      </c>
      <c r="N9" s="4" t="s">
        <v>225</v>
      </c>
      <c r="O9" t="s">
        <v>233</v>
      </c>
      <c r="Q9">
        <f>LOWER(C9)&amp;"|"&amp;LOWER(D9)</f>
        <v>0</v>
      </c>
      <c r="R9">
        <f>IF(Intake!H9="","",Config!$B$3-Intake!H9)</f>
        <v>0</v>
      </c>
      <c r="S9">
        <f>IF(D9=FileVersionKey!D9,"match","stale")</f>
        <v>0</v>
      </c>
      <c r="T9">
        <f>IF(AND(I9="approve",S9="match",U9=1),"yes","no")</f>
        <v>0</v>
      </c>
      <c r="U9">
        <v>0</v>
      </c>
      <c r="V9" t="s">
        <v>265</v>
      </c>
      <c r="W9" t="s">
        <v>266</v>
      </c>
      <c r="Z9" t="s">
        <v>224</v>
      </c>
      <c r="AA9" t="s">
        <v>267</v>
      </c>
    </row>
  </sheetData>
  <mergeCells count="1">
    <mergeCell ref="A1:H1"/>
  </mergeCells>
  <dataValidations count="7">
    <dataValidation type="list" allowBlank="1" showInputMessage="1" showErrorMessage="1" sqref="I3">
      <formula1>"approve,reject,request_changes,unauthorized_attempt,timeout,duplicate_ignored,access_denied"</formula1>
    </dataValidation>
    <dataValidation type="list" allowBlank="1" showInputMessage="1" showErrorMessage="1" sqref="I4">
      <formula1>"approve,reject,request_changes,unauthorized_attempt,timeout,duplicate_ignored,access_denied"</formula1>
    </dataValidation>
    <dataValidation type="list" allowBlank="1" showInputMessage="1" showErrorMessage="1" sqref="I5">
      <formula1>"approve,reject,request_changes,unauthorized_attempt,timeout,duplicate_ignored,access_denied"</formula1>
    </dataValidation>
    <dataValidation type="list" allowBlank="1" showInputMessage="1" showErrorMessage="1" sqref="I6">
      <formula1>"approve,reject,request_changes,unauthorized_attempt,timeout,duplicate_ignored,access_denied"</formula1>
    </dataValidation>
    <dataValidation type="list" allowBlank="1" showInputMessage="1" showErrorMessage="1" sqref="I7">
      <formula1>"approve,reject,request_changes,unauthorized_attempt,timeout,duplicate_ignored,access_denied"</formula1>
    </dataValidation>
    <dataValidation type="list" allowBlank="1" showInputMessage="1" showErrorMessage="1" sqref="I8">
      <formula1>"approve,reject,request_changes,unauthorized_attempt,timeout,duplicate_ignored,access_denied"</formula1>
    </dataValidation>
    <dataValidation type="list" allowBlank="1" showInputMessage="1" showErrorMessage="1" sqref="I9">
      <formula1>"approve,reject,request_changes,unauthorized_attempt,timeout,duplicate_ignored,access_denied"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104</v>
      </c>
      <c r="B2" s="2" t="s">
        <v>116</v>
      </c>
      <c r="C2" s="2" t="s">
        <v>268</v>
      </c>
      <c r="D2" s="2" t="s">
        <v>269</v>
      </c>
      <c r="E2" s="2" t="s">
        <v>270</v>
      </c>
      <c r="F2" s="2" t="s">
        <v>271</v>
      </c>
      <c r="G2" s="2" t="s">
        <v>127</v>
      </c>
      <c r="H2" s="2" t="s">
        <v>79</v>
      </c>
    </row>
    <row r="3" spans="1:8">
      <c r="A3" t="s">
        <v>197</v>
      </c>
      <c r="B3" t="s">
        <v>199</v>
      </c>
      <c r="C3" t="s">
        <v>200</v>
      </c>
      <c r="D3" t="s">
        <v>200</v>
      </c>
      <c r="E3" t="s">
        <v>201</v>
      </c>
      <c r="F3" t="s">
        <v>201</v>
      </c>
      <c r="G3" s="6">
        <v>46273</v>
      </c>
      <c r="H3" t="s">
        <v>272</v>
      </c>
    </row>
    <row r="4" spans="1:8">
      <c r="A4" t="s">
        <v>207</v>
      </c>
      <c r="B4" t="s">
        <v>199</v>
      </c>
      <c r="C4" t="s">
        <v>200</v>
      </c>
      <c r="D4" t="s">
        <v>200</v>
      </c>
      <c r="E4" t="s">
        <v>201</v>
      </c>
      <c r="F4" t="s">
        <v>201</v>
      </c>
      <c r="G4" s="6">
        <v>46273</v>
      </c>
      <c r="H4" t="s">
        <v>272</v>
      </c>
    </row>
    <row r="5" spans="1:8">
      <c r="A5" t="s">
        <v>210</v>
      </c>
      <c r="B5" t="s">
        <v>199</v>
      </c>
      <c r="C5" t="s">
        <v>200</v>
      </c>
      <c r="D5" t="s">
        <v>200</v>
      </c>
      <c r="E5" t="s">
        <v>201</v>
      </c>
      <c r="F5" t="s">
        <v>201</v>
      </c>
      <c r="G5" s="6">
        <v>46273</v>
      </c>
      <c r="H5" t="s">
        <v>272</v>
      </c>
    </row>
    <row r="6" spans="1:8">
      <c r="A6" t="s">
        <v>214</v>
      </c>
      <c r="B6" t="s">
        <v>199</v>
      </c>
      <c r="C6" t="s">
        <v>200</v>
      </c>
      <c r="D6" t="s">
        <v>273</v>
      </c>
      <c r="E6" t="s">
        <v>201</v>
      </c>
      <c r="F6" t="s">
        <v>274</v>
      </c>
      <c r="G6" s="6">
        <v>46273</v>
      </c>
      <c r="H6" t="s">
        <v>272</v>
      </c>
    </row>
    <row r="7" spans="1:8">
      <c r="A7" t="s">
        <v>216</v>
      </c>
      <c r="B7" t="s">
        <v>199</v>
      </c>
      <c r="C7" t="s">
        <v>200</v>
      </c>
      <c r="D7" t="s">
        <v>200</v>
      </c>
      <c r="E7" t="s">
        <v>201</v>
      </c>
      <c r="F7" t="s">
        <v>201</v>
      </c>
      <c r="G7" s="6">
        <v>46273</v>
      </c>
      <c r="H7" t="s">
        <v>272</v>
      </c>
    </row>
    <row r="8" spans="1:8">
      <c r="A8" t="s">
        <v>221</v>
      </c>
      <c r="B8" t="s">
        <v>199</v>
      </c>
      <c r="C8" t="s">
        <v>200</v>
      </c>
      <c r="D8" t="s">
        <v>200</v>
      </c>
      <c r="E8" t="s">
        <v>201</v>
      </c>
      <c r="F8" t="s">
        <v>201</v>
      </c>
      <c r="G8" s="6">
        <v>46273</v>
      </c>
      <c r="H8" t="s">
        <v>272</v>
      </c>
    </row>
    <row r="9" spans="1:8">
      <c r="A9" t="s">
        <v>223</v>
      </c>
      <c r="B9" t="s">
        <v>199</v>
      </c>
      <c r="C9" t="s">
        <v>200</v>
      </c>
      <c r="D9" t="s">
        <v>200</v>
      </c>
      <c r="E9" t="s">
        <v>201</v>
      </c>
      <c r="F9" t="s">
        <v>201</v>
      </c>
      <c r="G9" s="6">
        <v>46273</v>
      </c>
      <c r="H9" t="s">
        <v>272</v>
      </c>
    </row>
    <row r="11" spans="1:8">
      <c r="A11" t="s">
        <v>275</v>
      </c>
      <c r="B11">
        <f>COUNTIF(DecisionEvidence!S3:S9,"stale")</f>
        <v>0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276</v>
      </c>
      <c r="B2" s="2" t="s">
        <v>277</v>
      </c>
      <c r="C2" s="2" t="s">
        <v>278</v>
      </c>
      <c r="D2" s="2" t="s">
        <v>279</v>
      </c>
      <c r="E2" s="2" t="s">
        <v>280</v>
      </c>
      <c r="F2" s="2" t="s">
        <v>281</v>
      </c>
    </row>
    <row r="3" spans="1:8">
      <c r="A3" t="s">
        <v>282</v>
      </c>
      <c r="B3" t="s">
        <v>69</v>
      </c>
      <c r="C3" t="s">
        <v>283</v>
      </c>
      <c r="D3" t="s">
        <v>284</v>
      </c>
      <c r="E3" t="s">
        <v>285</v>
      </c>
      <c r="F3" t="s">
        <v>286</v>
      </c>
    </row>
    <row r="4" spans="1:8">
      <c r="A4" t="s">
        <v>287</v>
      </c>
      <c r="B4" t="s">
        <v>69</v>
      </c>
      <c r="C4" t="s">
        <v>283</v>
      </c>
      <c r="D4" t="s">
        <v>288</v>
      </c>
      <c r="E4" t="s">
        <v>282</v>
      </c>
      <c r="F4" t="s">
        <v>289</v>
      </c>
    </row>
    <row r="5" spans="1:8">
      <c r="A5" t="s">
        <v>215</v>
      </c>
      <c r="B5" t="s">
        <v>69</v>
      </c>
      <c r="C5" t="s">
        <v>283</v>
      </c>
      <c r="D5" t="s">
        <v>290</v>
      </c>
      <c r="E5" t="s">
        <v>291</v>
      </c>
      <c r="F5" t="s">
        <v>292</v>
      </c>
    </row>
    <row r="6" spans="1:8">
      <c r="A6" t="s">
        <v>209</v>
      </c>
      <c r="B6" t="s">
        <v>69</v>
      </c>
      <c r="C6" t="s">
        <v>283</v>
      </c>
      <c r="D6" t="s">
        <v>293</v>
      </c>
      <c r="E6" t="s">
        <v>215</v>
      </c>
      <c r="F6" t="s">
        <v>294</v>
      </c>
    </row>
    <row r="7" spans="1:8">
      <c r="A7" t="s">
        <v>222</v>
      </c>
      <c r="B7" t="s">
        <v>69</v>
      </c>
      <c r="C7" t="s">
        <v>283</v>
      </c>
      <c r="D7" t="s">
        <v>295</v>
      </c>
      <c r="E7" t="s">
        <v>215</v>
      </c>
      <c r="F7" t="s">
        <v>296</v>
      </c>
    </row>
    <row r="8" spans="1:8">
      <c r="A8" t="s">
        <v>206</v>
      </c>
      <c r="B8" t="s">
        <v>297</v>
      </c>
      <c r="C8" t="s">
        <v>283</v>
      </c>
      <c r="D8" t="s">
        <v>298</v>
      </c>
      <c r="E8" t="s">
        <v>299</v>
      </c>
      <c r="F8" t="s">
        <v>300</v>
      </c>
    </row>
    <row r="9" spans="1:8">
      <c r="A9" t="s">
        <v>301</v>
      </c>
      <c r="B9" t="s">
        <v>297</v>
      </c>
      <c r="C9" t="s">
        <v>283</v>
      </c>
      <c r="D9" t="s">
        <v>302</v>
      </c>
      <c r="E9" t="s">
        <v>299</v>
      </c>
      <c r="F9" t="s">
        <v>303</v>
      </c>
    </row>
    <row r="10" spans="1:8">
      <c r="A10" t="s">
        <v>304</v>
      </c>
      <c r="B10" t="s">
        <v>60</v>
      </c>
      <c r="C10" t="s">
        <v>283</v>
      </c>
      <c r="D10" t="s">
        <v>305</v>
      </c>
      <c r="E10" t="s">
        <v>306</v>
      </c>
    </row>
    <row r="11" spans="1:8">
      <c r="A11" t="s">
        <v>300</v>
      </c>
      <c r="B11" t="s">
        <v>60</v>
      </c>
      <c r="C11" t="s">
        <v>283</v>
      </c>
      <c r="D11" t="s">
        <v>307</v>
      </c>
      <c r="E11" t="s">
        <v>308</v>
      </c>
    </row>
    <row r="12" spans="1:8">
      <c r="A12" t="s">
        <v>225</v>
      </c>
      <c r="B12" t="s">
        <v>60</v>
      </c>
      <c r="C12" t="s">
        <v>283</v>
      </c>
      <c r="D12" t="s">
        <v>309</v>
      </c>
      <c r="E12" t="s">
        <v>310</v>
      </c>
    </row>
    <row r="13" spans="1:8">
      <c r="A13" t="s">
        <v>311</v>
      </c>
      <c r="B13" t="s">
        <v>69</v>
      </c>
      <c r="C13" t="s">
        <v>312</v>
      </c>
      <c r="D13" t="s">
        <v>313</v>
      </c>
      <c r="E13" t="s">
        <v>287</v>
      </c>
      <c r="F13" t="s">
        <v>314</v>
      </c>
    </row>
    <row r="14" spans="1:8">
      <c r="A14" t="s">
        <v>213</v>
      </c>
      <c r="B14" t="s">
        <v>69</v>
      </c>
      <c r="C14" t="s">
        <v>312</v>
      </c>
      <c r="D14" t="s">
        <v>315</v>
      </c>
      <c r="E14" t="s">
        <v>215</v>
      </c>
      <c r="F14" t="s">
        <v>316</v>
      </c>
    </row>
    <row r="15" spans="1:8">
      <c r="A15" t="s">
        <v>317</v>
      </c>
      <c r="B15" t="s">
        <v>69</v>
      </c>
      <c r="C15" t="s">
        <v>312</v>
      </c>
      <c r="D15" t="s">
        <v>318</v>
      </c>
      <c r="E15" t="s">
        <v>319</v>
      </c>
      <c r="F15" t="s">
        <v>320</v>
      </c>
    </row>
    <row r="16" spans="1:8">
      <c r="A16" t="s">
        <v>220</v>
      </c>
      <c r="B16" t="s">
        <v>69</v>
      </c>
      <c r="C16" t="s">
        <v>312</v>
      </c>
      <c r="D16" t="s">
        <v>321</v>
      </c>
      <c r="E16" t="s">
        <v>319</v>
      </c>
      <c r="F16" t="s">
        <v>320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322</v>
      </c>
      <c r="B2" s="2" t="s">
        <v>323</v>
      </c>
      <c r="C2" s="2" t="s">
        <v>324</v>
      </c>
      <c r="D2" s="2" t="s">
        <v>325</v>
      </c>
      <c r="E2" s="2" t="s">
        <v>326</v>
      </c>
      <c r="F2" s="2" t="s">
        <v>195</v>
      </c>
    </row>
    <row r="3" spans="1:8">
      <c r="A3" t="s">
        <v>327</v>
      </c>
      <c r="B3" t="s">
        <v>60</v>
      </c>
      <c r="C3" t="s">
        <v>328</v>
      </c>
      <c r="D3" t="s">
        <v>69</v>
      </c>
      <c r="E3" t="s">
        <v>69</v>
      </c>
      <c r="F3" t="s">
        <v>329</v>
      </c>
    </row>
    <row r="4" spans="1:8">
      <c r="A4" t="s">
        <v>330</v>
      </c>
      <c r="B4" t="s">
        <v>69</v>
      </c>
      <c r="C4" t="s">
        <v>331</v>
      </c>
      <c r="D4" t="s">
        <v>60</v>
      </c>
      <c r="E4" t="s">
        <v>60</v>
      </c>
      <c r="F4" t="s">
        <v>332</v>
      </c>
    </row>
    <row r="5" spans="1:8">
      <c r="A5" t="s">
        <v>333</v>
      </c>
      <c r="B5" t="s">
        <v>69</v>
      </c>
      <c r="C5" t="s">
        <v>334</v>
      </c>
      <c r="D5" t="s">
        <v>60</v>
      </c>
      <c r="E5" t="s">
        <v>60</v>
      </c>
      <c r="F5" t="s">
        <v>335</v>
      </c>
    </row>
    <row r="6" spans="1:8">
      <c r="A6" t="s">
        <v>336</v>
      </c>
      <c r="B6" t="s">
        <v>60</v>
      </c>
      <c r="C6" t="s">
        <v>337</v>
      </c>
      <c r="D6" t="s">
        <v>337</v>
      </c>
      <c r="E6" t="s">
        <v>60</v>
      </c>
      <c r="F6" t="s">
        <v>338</v>
      </c>
    </row>
    <row r="7" spans="1:8">
      <c r="A7" t="s">
        <v>339</v>
      </c>
      <c r="B7" t="s">
        <v>69</v>
      </c>
      <c r="C7" t="s">
        <v>69</v>
      </c>
      <c r="D7" t="s">
        <v>69</v>
      </c>
      <c r="E7" t="s">
        <v>69</v>
      </c>
      <c r="F7" t="s">
        <v>340</v>
      </c>
    </row>
    <row r="8" spans="1:8">
      <c r="A8" t="s">
        <v>341</v>
      </c>
      <c r="B8" t="s">
        <v>69</v>
      </c>
      <c r="C8" t="s">
        <v>69</v>
      </c>
      <c r="D8" t="s">
        <v>69</v>
      </c>
      <c r="E8" t="s">
        <v>69</v>
      </c>
      <c r="F8" t="s">
        <v>342</v>
      </c>
    </row>
    <row r="9" spans="1:8">
      <c r="A9" t="s">
        <v>343</v>
      </c>
      <c r="B9" t="s">
        <v>344</v>
      </c>
      <c r="C9" t="s">
        <v>345</v>
      </c>
      <c r="D9" t="s">
        <v>345</v>
      </c>
      <c r="E9" t="s">
        <v>69</v>
      </c>
      <c r="F9" t="s">
        <v>346</v>
      </c>
    </row>
    <row r="10" spans="1:8">
      <c r="A10" t="s">
        <v>347</v>
      </c>
      <c r="B10" t="s">
        <v>69</v>
      </c>
      <c r="C10" t="s">
        <v>69</v>
      </c>
      <c r="D10" t="s">
        <v>69</v>
      </c>
      <c r="E10" t="s">
        <v>69</v>
      </c>
      <c r="F10" t="s">
        <v>348</v>
      </c>
    </row>
    <row r="11" spans="1:8">
      <c r="A11" t="s">
        <v>349</v>
      </c>
      <c r="B11" t="s">
        <v>69</v>
      </c>
      <c r="C11" t="s">
        <v>69</v>
      </c>
      <c r="D11" t="s">
        <v>69</v>
      </c>
      <c r="E11" t="s">
        <v>69</v>
      </c>
      <c r="F11" t="s">
        <v>350</v>
      </c>
    </row>
    <row r="12" spans="1:8">
      <c r="A12" t="s">
        <v>351</v>
      </c>
      <c r="B12" t="s">
        <v>69</v>
      </c>
      <c r="C12" t="s">
        <v>352</v>
      </c>
      <c r="D12" t="s">
        <v>352</v>
      </c>
      <c r="E12" t="s">
        <v>69</v>
      </c>
      <c r="F12" t="s">
        <v>353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354</v>
      </c>
      <c r="B2" s="2" t="s">
        <v>355</v>
      </c>
      <c r="C2" s="2" t="s">
        <v>356</v>
      </c>
      <c r="D2" s="2" t="s">
        <v>79</v>
      </c>
    </row>
    <row r="3" spans="1:8">
      <c r="A3" t="s">
        <v>357</v>
      </c>
      <c r="B3" t="s">
        <v>229</v>
      </c>
      <c r="C3" t="s">
        <v>205</v>
      </c>
      <c r="D3" t="s">
        <v>358</v>
      </c>
    </row>
    <row r="4" spans="1:8">
      <c r="A4" t="s">
        <v>359</v>
      </c>
      <c r="B4" t="s">
        <v>360</v>
      </c>
      <c r="C4" t="s">
        <v>219</v>
      </c>
      <c r="D4" t="s">
        <v>361</v>
      </c>
    </row>
    <row r="5" spans="1:8">
      <c r="A5" t="s">
        <v>362</v>
      </c>
      <c r="B5" t="s">
        <v>360</v>
      </c>
      <c r="C5" t="s">
        <v>219</v>
      </c>
      <c r="D5" t="s">
        <v>363</v>
      </c>
    </row>
    <row r="6" spans="1:8">
      <c r="A6" t="s">
        <v>364</v>
      </c>
      <c r="B6" t="s">
        <v>365</v>
      </c>
      <c r="C6" t="s">
        <v>366</v>
      </c>
      <c r="D6" t="s">
        <v>367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368</v>
      </c>
      <c r="B2" s="2" t="s">
        <v>369</v>
      </c>
      <c r="C2" s="2" t="s">
        <v>370</v>
      </c>
    </row>
    <row r="3" spans="1:8">
      <c r="A3" t="s">
        <v>371</v>
      </c>
      <c r="B3" t="s">
        <v>372</v>
      </c>
      <c r="C3" t="s">
        <v>71</v>
      </c>
    </row>
    <row r="4" spans="1:8">
      <c r="A4" t="s">
        <v>373</v>
      </c>
      <c r="B4" t="s">
        <v>374</v>
      </c>
      <c r="C4" t="s">
        <v>71</v>
      </c>
    </row>
    <row r="5" spans="1:8">
      <c r="A5" t="s">
        <v>375</v>
      </c>
      <c r="B5" t="s">
        <v>376</v>
      </c>
      <c r="C5" t="s">
        <v>71</v>
      </c>
    </row>
    <row r="6" spans="1:8">
      <c r="A6" t="s">
        <v>377</v>
      </c>
      <c r="B6" t="s">
        <v>378</v>
      </c>
      <c r="C6" t="s">
        <v>71</v>
      </c>
    </row>
    <row r="7" spans="1:8">
      <c r="A7" t="s">
        <v>379</v>
      </c>
      <c r="B7" t="s">
        <v>380</v>
      </c>
      <c r="C7" t="s">
        <v>71</v>
      </c>
    </row>
    <row r="8" spans="1:8">
      <c r="A8" t="s">
        <v>381</v>
      </c>
      <c r="B8" t="s">
        <v>382</v>
      </c>
      <c r="C8" t="s">
        <v>73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79</v>
      </c>
      <c r="B2" s="2" t="s">
        <v>383</v>
      </c>
    </row>
    <row r="3" spans="1:8">
      <c r="A3" t="s">
        <v>384</v>
      </c>
      <c r="B3" t="s">
        <v>385</v>
      </c>
    </row>
    <row r="4" spans="1:8">
      <c r="A4" t="s">
        <v>386</v>
      </c>
      <c r="B4" t="s">
        <v>387</v>
      </c>
    </row>
    <row r="5" spans="1:8">
      <c r="A5" t="s">
        <v>388</v>
      </c>
      <c r="B5" t="s">
        <v>389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390</v>
      </c>
      <c r="B2" s="2" t="s">
        <v>383</v>
      </c>
      <c r="C2" s="2" t="s">
        <v>391</v>
      </c>
    </row>
    <row r="3" spans="1:8">
      <c r="A3" t="s">
        <v>392</v>
      </c>
      <c r="B3" t="s">
        <v>393</v>
      </c>
      <c r="C3" t="s">
        <v>394</v>
      </c>
    </row>
    <row r="4" spans="1:8">
      <c r="A4" t="s">
        <v>395</v>
      </c>
      <c r="B4" t="s">
        <v>396</v>
      </c>
      <c r="C4" t="s">
        <v>397</v>
      </c>
    </row>
    <row r="5" spans="1:8">
      <c r="A5" t="s">
        <v>398</v>
      </c>
      <c r="B5" t="s">
        <v>399</v>
      </c>
      <c r="C5" t="s">
        <v>400</v>
      </c>
    </row>
    <row r="6" spans="1:8">
      <c r="A6" t="s">
        <v>401</v>
      </c>
      <c r="B6" t="s">
        <v>402</v>
      </c>
      <c r="C6" t="s">
        <v>403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176</v>
      </c>
      <c r="B2" s="2" t="s">
        <v>404</v>
      </c>
      <c r="C2" s="2" t="s">
        <v>279</v>
      </c>
      <c r="D2" s="2" t="s">
        <v>405</v>
      </c>
      <c r="E2" s="2" t="s">
        <v>406</v>
      </c>
      <c r="F2" s="2" t="s">
        <v>407</v>
      </c>
    </row>
    <row r="3" spans="1:8">
      <c r="A3" t="s">
        <v>408</v>
      </c>
      <c r="B3" t="s">
        <v>409</v>
      </c>
      <c r="C3" t="s">
        <v>410</v>
      </c>
      <c r="D3" t="s">
        <v>336</v>
      </c>
      <c r="E3" t="s">
        <v>60</v>
      </c>
      <c r="F3" t="s">
        <v>411</v>
      </c>
    </row>
    <row r="4" spans="1:8">
      <c r="A4" t="s">
        <v>412</v>
      </c>
      <c r="B4" t="s">
        <v>409</v>
      </c>
      <c r="C4" t="s">
        <v>413</v>
      </c>
      <c r="D4" t="s">
        <v>330</v>
      </c>
      <c r="E4" t="s">
        <v>60</v>
      </c>
      <c r="F4" t="s">
        <v>414</v>
      </c>
    </row>
    <row r="5" spans="1:8">
      <c r="A5" t="s">
        <v>317</v>
      </c>
      <c r="B5" t="s">
        <v>409</v>
      </c>
      <c r="C5" t="s">
        <v>415</v>
      </c>
      <c r="D5" t="s">
        <v>339</v>
      </c>
      <c r="E5" t="s">
        <v>60</v>
      </c>
      <c r="F5" t="s">
        <v>416</v>
      </c>
    </row>
    <row r="6" spans="1:8">
      <c r="A6" t="s">
        <v>220</v>
      </c>
      <c r="B6" t="s">
        <v>409</v>
      </c>
      <c r="C6" t="s">
        <v>417</v>
      </c>
      <c r="D6" t="s">
        <v>339</v>
      </c>
      <c r="E6" t="s">
        <v>60</v>
      </c>
      <c r="F6" t="s">
        <v>416</v>
      </c>
    </row>
    <row r="7" spans="1:8">
      <c r="A7" t="s">
        <v>418</v>
      </c>
      <c r="B7" t="s">
        <v>409</v>
      </c>
      <c r="C7" t="s">
        <v>419</v>
      </c>
      <c r="D7" t="s">
        <v>327</v>
      </c>
      <c r="E7" t="s">
        <v>60</v>
      </c>
      <c r="F7" t="s">
        <v>420</v>
      </c>
    </row>
    <row r="8" spans="1:8">
      <c r="A8" t="s">
        <v>421</v>
      </c>
      <c r="B8" t="s">
        <v>422</v>
      </c>
      <c r="C8" t="s">
        <v>423</v>
      </c>
      <c r="D8" t="s">
        <v>336</v>
      </c>
      <c r="E8" t="s">
        <v>60</v>
      </c>
      <c r="F8" t="s">
        <v>424</v>
      </c>
    </row>
    <row r="9" spans="1:8">
      <c r="A9" t="s">
        <v>425</v>
      </c>
      <c r="B9" t="s">
        <v>422</v>
      </c>
      <c r="C9" t="s">
        <v>426</v>
      </c>
      <c r="D9" t="s">
        <v>427</v>
      </c>
      <c r="E9" t="s">
        <v>60</v>
      </c>
      <c r="F9" t="s">
        <v>424</v>
      </c>
    </row>
    <row r="10" spans="1:8">
      <c r="A10" t="s">
        <v>428</v>
      </c>
      <c r="B10" t="s">
        <v>422</v>
      </c>
      <c r="C10" t="s">
        <v>429</v>
      </c>
      <c r="D10" t="s">
        <v>333</v>
      </c>
      <c r="E10" t="s">
        <v>60</v>
      </c>
      <c r="F10" t="s">
        <v>430</v>
      </c>
    </row>
    <row r="11" spans="1:8">
      <c r="A11" t="s">
        <v>431</v>
      </c>
      <c r="B11" t="s">
        <v>409</v>
      </c>
      <c r="C11" t="s">
        <v>432</v>
      </c>
      <c r="D11" t="s">
        <v>336</v>
      </c>
      <c r="E11" t="s">
        <v>60</v>
      </c>
      <c r="F11" t="s">
        <v>411</v>
      </c>
    </row>
    <row r="12" spans="1:8">
      <c r="A12" t="s">
        <v>433</v>
      </c>
      <c r="B12" t="s">
        <v>409</v>
      </c>
      <c r="C12" t="s">
        <v>434</v>
      </c>
      <c r="D12" t="s">
        <v>336</v>
      </c>
      <c r="E12" t="s">
        <v>60</v>
      </c>
      <c r="F12" t="s">
        <v>435</v>
      </c>
    </row>
    <row r="13" spans="1:8">
      <c r="A13" t="s">
        <v>436</v>
      </c>
      <c r="B13" t="s">
        <v>422</v>
      </c>
      <c r="C13" t="s">
        <v>437</v>
      </c>
      <c r="D13" t="s">
        <v>336</v>
      </c>
      <c r="E13" t="s">
        <v>69</v>
      </c>
      <c r="F13" t="s">
        <v>438</v>
      </c>
    </row>
    <row r="14" spans="1:8">
      <c r="A14" t="s">
        <v>439</v>
      </c>
      <c r="B14" t="s">
        <v>422</v>
      </c>
      <c r="C14" t="s">
        <v>440</v>
      </c>
      <c r="D14" t="s">
        <v>341</v>
      </c>
      <c r="E14" t="s">
        <v>60</v>
      </c>
      <c r="F14" t="s">
        <v>441</v>
      </c>
    </row>
    <row r="15" spans="1:8">
      <c r="A15" t="s">
        <v>442</v>
      </c>
      <c r="B15" t="s">
        <v>422</v>
      </c>
      <c r="C15" t="s">
        <v>443</v>
      </c>
      <c r="D15" t="s">
        <v>347</v>
      </c>
      <c r="E15" t="s">
        <v>69</v>
      </c>
      <c r="F15" t="s">
        <v>444</v>
      </c>
    </row>
    <row r="16" spans="1:8">
      <c r="A16" t="s">
        <v>445</v>
      </c>
      <c r="B16" t="s">
        <v>422</v>
      </c>
      <c r="C16" t="s">
        <v>446</v>
      </c>
      <c r="D16" t="s">
        <v>336</v>
      </c>
      <c r="E16" t="s">
        <v>69</v>
      </c>
      <c r="F16" t="s">
        <v>447</v>
      </c>
    </row>
    <row r="17" spans="1:6">
      <c r="A17" t="s">
        <v>448</v>
      </c>
      <c r="B17" t="s">
        <v>409</v>
      </c>
      <c r="C17" t="s">
        <v>449</v>
      </c>
      <c r="D17" t="s">
        <v>336</v>
      </c>
      <c r="E17" t="s">
        <v>60</v>
      </c>
      <c r="F17" t="s">
        <v>435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450</v>
      </c>
      <c r="B2" s="2" t="s">
        <v>451</v>
      </c>
      <c r="C2" s="2" t="s">
        <v>79</v>
      </c>
    </row>
    <row r="3" spans="1:8">
      <c r="A3" t="s">
        <v>178</v>
      </c>
      <c r="B3" t="s">
        <v>180</v>
      </c>
      <c r="C3" t="s">
        <v>452</v>
      </c>
    </row>
    <row r="4" spans="1:8">
      <c r="A4" t="s">
        <v>192</v>
      </c>
      <c r="B4" t="s">
        <v>193</v>
      </c>
      <c r="C4" t="s">
        <v>453</v>
      </c>
    </row>
    <row r="5" spans="1:8">
      <c r="A5" t="s">
        <v>181</v>
      </c>
      <c r="B5" t="s">
        <v>454</v>
      </c>
      <c r="C5" t="s">
        <v>455</v>
      </c>
    </row>
    <row r="6" spans="1:8">
      <c r="A6" t="s">
        <v>456</v>
      </c>
      <c r="B6" t="s">
        <v>457</v>
      </c>
      <c r="C6" t="s">
        <v>458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459</v>
      </c>
      <c r="B2" s="2" t="s">
        <v>460</v>
      </c>
      <c r="C2" s="2" t="s">
        <v>391</v>
      </c>
    </row>
    <row r="3" spans="1:8">
      <c r="A3" t="s">
        <v>461</v>
      </c>
      <c r="B3" t="s">
        <v>462</v>
      </c>
      <c r="C3" t="s">
        <v>463</v>
      </c>
    </row>
    <row r="4" spans="1:8">
      <c r="A4" t="s">
        <v>301</v>
      </c>
      <c r="B4" t="s">
        <v>464</v>
      </c>
      <c r="C4" t="s">
        <v>465</v>
      </c>
    </row>
    <row r="5" spans="1:8">
      <c r="A5" t="s">
        <v>209</v>
      </c>
      <c r="B5" t="s">
        <v>466</v>
      </c>
      <c r="C5" t="s">
        <v>467</v>
      </c>
    </row>
    <row r="6" spans="1:8">
      <c r="A6" t="s">
        <v>468</v>
      </c>
      <c r="B6" t="s">
        <v>469</v>
      </c>
      <c r="C6" t="s">
        <v>470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471</v>
      </c>
      <c r="B2" s="2" t="s">
        <v>155</v>
      </c>
      <c r="C2" s="2" t="s">
        <v>103</v>
      </c>
    </row>
    <row r="3" spans="1:8">
      <c r="A3" t="s">
        <v>472</v>
      </c>
      <c r="B3" t="s">
        <v>473</v>
      </c>
      <c r="C3" t="s">
        <v>474</v>
      </c>
    </row>
    <row r="4" spans="1:8">
      <c r="A4" t="s">
        <v>475</v>
      </c>
      <c r="B4" t="s">
        <v>473</v>
      </c>
      <c r="C4" t="s">
        <v>476</v>
      </c>
    </row>
    <row r="5" spans="1:8">
      <c r="A5" t="s">
        <v>477</v>
      </c>
      <c r="B5" t="s">
        <v>473</v>
      </c>
      <c r="C5" t="s">
        <v>478</v>
      </c>
    </row>
    <row r="6" spans="1:8">
      <c r="A6" t="s">
        <v>479</v>
      </c>
      <c r="B6" t="s">
        <v>473</v>
      </c>
      <c r="C6" t="s">
        <v>480</v>
      </c>
    </row>
    <row r="7" spans="1:8">
      <c r="A7" t="s">
        <v>481</v>
      </c>
      <c r="B7" t="s">
        <v>473</v>
      </c>
      <c r="C7" t="s">
        <v>482</v>
      </c>
    </row>
    <row r="8" spans="1:8">
      <c r="A8" t="s">
        <v>483</v>
      </c>
      <c r="B8" t="s">
        <v>473</v>
      </c>
      <c r="C8" t="s">
        <v>484</v>
      </c>
    </row>
    <row r="9" spans="1:8">
      <c r="A9" t="s">
        <v>485</v>
      </c>
      <c r="B9" t="s">
        <v>473</v>
      </c>
      <c r="C9" t="s">
        <v>486</v>
      </c>
    </row>
    <row r="10" spans="1:8">
      <c r="A10" t="s">
        <v>487</v>
      </c>
      <c r="B10" t="s">
        <v>473</v>
      </c>
      <c r="C10" t="s">
        <v>488</v>
      </c>
    </row>
    <row r="11" spans="1:8">
      <c r="A11" t="s">
        <v>489</v>
      </c>
      <c r="B11" t="s">
        <v>473</v>
      </c>
      <c r="C11" t="s">
        <v>490</v>
      </c>
    </row>
    <row r="12" spans="1:8">
      <c r="A12" t="s">
        <v>491</v>
      </c>
      <c r="B12" t="s">
        <v>473</v>
      </c>
      <c r="C12" t="s">
        <v>492</v>
      </c>
    </row>
  </sheetData>
  <mergeCells count="1">
    <mergeCell ref="A1:H1"/>
  </mergeCells>
  <dataValidations count="10">
    <dataValidation type="list" allowBlank="1" showInputMessage="1" showErrorMessage="1" sqref="B3">
      <formula1>"not_reviewed,yes,no,unknown"</formula1>
    </dataValidation>
    <dataValidation type="list" allowBlank="1" showInputMessage="1" showErrorMessage="1" sqref="B4">
      <formula1>"not_reviewed,yes,no,unknown"</formula1>
    </dataValidation>
    <dataValidation type="list" allowBlank="1" showInputMessage="1" showErrorMessage="1" sqref="B5">
      <formula1>"not_reviewed,yes,no,unknown"</formula1>
    </dataValidation>
    <dataValidation type="list" allowBlank="1" showInputMessage="1" showErrorMessage="1" sqref="B6">
      <formula1>"not_reviewed,yes,no,unknown"</formula1>
    </dataValidation>
    <dataValidation type="list" allowBlank="1" showInputMessage="1" showErrorMessage="1" sqref="B7">
      <formula1>"not_reviewed,yes,no,unknown"</formula1>
    </dataValidation>
    <dataValidation type="list" allowBlank="1" showInputMessage="1" showErrorMessage="1" sqref="B8">
      <formula1>"not_reviewed,yes,no,unknown"</formula1>
    </dataValidation>
    <dataValidation type="list" allowBlank="1" showInputMessage="1" showErrorMessage="1" sqref="B9">
      <formula1>"not_reviewed,yes,no,unknown"</formula1>
    </dataValidation>
    <dataValidation type="list" allowBlank="1" showInputMessage="1" showErrorMessage="1" sqref="B10">
      <formula1>"not_reviewed,yes,no,unknown"</formula1>
    </dataValidation>
    <dataValidation type="list" allowBlank="1" showInputMessage="1" showErrorMessage="1" sqref="B11">
      <formula1>"not_reviewed,yes,no,unknown"</formula1>
    </dataValidation>
    <dataValidation type="list" allowBlank="1" showInputMessage="1" showErrorMessage="1" sqref="B12">
      <formula1>"not_reviewed,yes,no,unknown"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493</v>
      </c>
      <c r="B2" s="2" t="s">
        <v>494</v>
      </c>
      <c r="C2" s="2" t="s">
        <v>495</v>
      </c>
    </row>
    <row r="3" spans="1:8">
      <c r="A3" t="s">
        <v>496</v>
      </c>
      <c r="B3" t="s">
        <v>497</v>
      </c>
      <c r="C3" t="s">
        <v>498</v>
      </c>
    </row>
    <row r="4" spans="1:8">
      <c r="A4" t="s">
        <v>499</v>
      </c>
      <c r="B4" t="s">
        <v>500</v>
      </c>
      <c r="C4" t="s">
        <v>498</v>
      </c>
    </row>
    <row r="5" spans="1:8">
      <c r="A5" t="s">
        <v>501</v>
      </c>
      <c r="B5" t="s">
        <v>502</v>
      </c>
      <c r="C5" t="s">
        <v>498</v>
      </c>
    </row>
    <row r="6" spans="1:8">
      <c r="A6" t="s">
        <v>503</v>
      </c>
      <c r="B6" t="s">
        <v>504</v>
      </c>
      <c r="C6" t="s">
        <v>498</v>
      </c>
    </row>
    <row r="7" spans="1:8">
      <c r="A7" t="s">
        <v>505</v>
      </c>
      <c r="B7" t="s">
        <v>506</v>
      </c>
      <c r="C7" t="s">
        <v>498</v>
      </c>
    </row>
    <row r="8" spans="1:8">
      <c r="A8" t="s">
        <v>507</v>
      </c>
      <c r="B8" t="s">
        <v>508</v>
      </c>
      <c r="C8" t="s">
        <v>498</v>
      </c>
    </row>
    <row r="9" spans="1:8">
      <c r="A9" t="s">
        <v>509</v>
      </c>
      <c r="B9" t="s">
        <v>510</v>
      </c>
      <c r="C9" t="s">
        <v>498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459</v>
      </c>
      <c r="B2" s="2" t="s">
        <v>511</v>
      </c>
    </row>
    <row r="3" spans="1:8">
      <c r="A3" t="s">
        <v>68</v>
      </c>
      <c r="B3" t="s">
        <v>512</v>
      </c>
    </row>
    <row r="4" spans="1:8">
      <c r="A4" t="s">
        <v>513</v>
      </c>
      <c r="B4" t="s">
        <v>73</v>
      </c>
    </row>
    <row r="5" spans="1:8">
      <c r="A5" t="s">
        <v>514</v>
      </c>
      <c r="B5" t="s">
        <v>71</v>
      </c>
    </row>
    <row r="6" spans="1:8">
      <c r="A6" t="s">
        <v>72</v>
      </c>
      <c r="B6" t="s">
        <v>73</v>
      </c>
    </row>
    <row r="7" spans="1:8">
      <c r="A7" t="s">
        <v>515</v>
      </c>
      <c r="B7" t="s">
        <v>71</v>
      </c>
    </row>
    <row r="8" spans="1:8">
      <c r="A8" t="s">
        <v>516</v>
      </c>
      <c r="B8" t="s">
        <v>73</v>
      </c>
    </row>
    <row r="9" spans="1:8">
      <c r="A9" t="s">
        <v>517</v>
      </c>
      <c r="B9" t="s">
        <v>73</v>
      </c>
    </row>
    <row r="10" spans="1:8">
      <c r="A10" t="s">
        <v>518</v>
      </c>
      <c r="B10" t="s">
        <v>73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519</v>
      </c>
      <c r="B2" s="2" t="s">
        <v>520</v>
      </c>
    </row>
    <row r="3" spans="1:8">
      <c r="A3" t="s">
        <v>521</v>
      </c>
      <c r="B3" t="s">
        <v>522</v>
      </c>
    </row>
    <row r="4" spans="1:8">
      <c r="A4" t="s">
        <v>523</v>
      </c>
      <c r="B4" t="s">
        <v>524</v>
      </c>
    </row>
    <row r="5" spans="1:8">
      <c r="A5" t="s">
        <v>525</v>
      </c>
      <c r="B5" t="s">
        <v>526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144</v>
      </c>
      <c r="B2" s="2" t="s">
        <v>527</v>
      </c>
      <c r="C2" s="2" t="s">
        <v>528</v>
      </c>
    </row>
    <row r="3" spans="1:8">
      <c r="A3" t="s">
        <v>8</v>
      </c>
      <c r="B3" t="s">
        <v>529</v>
      </c>
      <c r="C3" t="s">
        <v>530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531</v>
      </c>
      <c r="B2" s="2" t="s">
        <v>104</v>
      </c>
      <c r="C2" s="2" t="s">
        <v>532</v>
      </c>
      <c r="D2" s="2" t="s">
        <v>533</v>
      </c>
      <c r="E2" s="2" t="s">
        <v>534</v>
      </c>
    </row>
    <row r="3" spans="1:8">
      <c r="A3" t="s">
        <v>535</v>
      </c>
      <c r="B3" t="s">
        <v>197</v>
      </c>
      <c r="C3" t="s">
        <v>206</v>
      </c>
      <c r="D3">
        <v>1</v>
      </c>
      <c r="E3" t="s">
        <v>536</v>
      </c>
    </row>
    <row r="4" spans="1:8">
      <c r="A4" t="s">
        <v>537</v>
      </c>
      <c r="B4" t="s">
        <v>207</v>
      </c>
      <c r="C4" t="s">
        <v>209</v>
      </c>
      <c r="D4">
        <v>0</v>
      </c>
      <c r="E4" t="s">
        <v>536</v>
      </c>
    </row>
    <row r="5" spans="1:8">
      <c r="A5" t="s">
        <v>538</v>
      </c>
      <c r="B5" t="s">
        <v>210</v>
      </c>
      <c r="C5" t="s">
        <v>213</v>
      </c>
      <c r="D5">
        <v>0</v>
      </c>
      <c r="E5" t="s">
        <v>536</v>
      </c>
    </row>
    <row r="6" spans="1:8">
      <c r="A6" t="s">
        <v>539</v>
      </c>
      <c r="B6" t="s">
        <v>214</v>
      </c>
      <c r="C6" t="s">
        <v>215</v>
      </c>
      <c r="D6">
        <v>0</v>
      </c>
      <c r="E6" t="s">
        <v>536</v>
      </c>
    </row>
    <row r="7" spans="1:8">
      <c r="A7" t="s">
        <v>540</v>
      </c>
      <c r="B7" t="s">
        <v>216</v>
      </c>
      <c r="C7" t="s">
        <v>220</v>
      </c>
      <c r="D7">
        <v>0</v>
      </c>
      <c r="E7" t="s">
        <v>536</v>
      </c>
    </row>
    <row r="8" spans="1:8">
      <c r="A8" t="s">
        <v>541</v>
      </c>
      <c r="B8" t="s">
        <v>221</v>
      </c>
      <c r="C8" t="s">
        <v>222</v>
      </c>
      <c r="D8">
        <v>0</v>
      </c>
      <c r="E8" t="s">
        <v>536</v>
      </c>
    </row>
    <row r="9" spans="1:8">
      <c r="A9" t="s">
        <v>542</v>
      </c>
      <c r="B9" t="s">
        <v>223</v>
      </c>
      <c r="C9" t="s">
        <v>225</v>
      </c>
      <c r="D9">
        <v>0</v>
      </c>
      <c r="E9" t="s">
        <v>536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459</v>
      </c>
      <c r="B2" s="2" t="s">
        <v>543</v>
      </c>
      <c r="C2" s="2" t="s">
        <v>544</v>
      </c>
      <c r="D2" s="2" t="s">
        <v>545</v>
      </c>
    </row>
    <row r="3" spans="1:8">
      <c r="A3" t="s">
        <v>546</v>
      </c>
      <c r="B3" t="s">
        <v>547</v>
      </c>
      <c r="C3" t="s">
        <v>8</v>
      </c>
      <c r="D3" t="s">
        <v>409</v>
      </c>
    </row>
    <row r="4" spans="1:8">
      <c r="A4" t="s">
        <v>548</v>
      </c>
      <c r="B4" t="s">
        <v>549</v>
      </c>
      <c r="C4" t="s">
        <v>8</v>
      </c>
      <c r="D4" t="s">
        <v>409</v>
      </c>
    </row>
    <row r="5" spans="1:8">
      <c r="A5" t="s">
        <v>550</v>
      </c>
      <c r="B5" t="s">
        <v>551</v>
      </c>
      <c r="C5" t="s">
        <v>8</v>
      </c>
      <c r="D5" t="s">
        <v>409</v>
      </c>
    </row>
    <row r="6" spans="1:8">
      <c r="A6" t="s">
        <v>552</v>
      </c>
      <c r="B6" t="s">
        <v>553</v>
      </c>
      <c r="C6" t="s">
        <v>8</v>
      </c>
      <c r="D6" t="s">
        <v>409</v>
      </c>
    </row>
    <row r="7" spans="1:8">
      <c r="A7" t="s">
        <v>554</v>
      </c>
      <c r="B7" t="s">
        <v>555</v>
      </c>
      <c r="C7" t="s">
        <v>8</v>
      </c>
      <c r="D7" t="s">
        <v>409</v>
      </c>
    </row>
    <row r="8" spans="1:8">
      <c r="A8" t="s">
        <v>556</v>
      </c>
      <c r="B8" t="s">
        <v>557</v>
      </c>
      <c r="C8" t="s">
        <v>8</v>
      </c>
      <c r="D8" t="s">
        <v>409</v>
      </c>
    </row>
    <row r="9" spans="1:8">
      <c r="A9" t="s">
        <v>558</v>
      </c>
      <c r="B9" t="s">
        <v>559</v>
      </c>
      <c r="C9" t="s">
        <v>8</v>
      </c>
      <c r="D9" t="s">
        <v>409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197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202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230</v>
      </c>
    </row>
    <row r="12" spans="1:8">
      <c r="A12" t="s">
        <v>155</v>
      </c>
      <c r="B12" t="s">
        <v>206</v>
      </c>
    </row>
    <row r="13" spans="1:8">
      <c r="A13" t="s">
        <v>167</v>
      </c>
      <c r="B13" t="s">
        <v>231</v>
      </c>
    </row>
    <row r="14" spans="1:8">
      <c r="A14" t="s">
        <v>170</v>
      </c>
      <c r="B14" t="s">
        <v>232</v>
      </c>
    </row>
    <row r="15" spans="1:8">
      <c r="A15" t="s">
        <v>176</v>
      </c>
    </row>
    <row r="16" spans="1:8">
      <c r="A16" t="s">
        <v>103</v>
      </c>
      <c r="B16" t="s">
        <v>235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207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208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236</v>
      </c>
    </row>
    <row r="12" spans="1:8">
      <c r="A12" t="s">
        <v>155</v>
      </c>
      <c r="B12" t="s">
        <v>209</v>
      </c>
    </row>
    <row r="13" spans="1:8">
      <c r="A13" t="s">
        <v>167</v>
      </c>
      <c r="B13" t="s">
        <v>237</v>
      </c>
    </row>
    <row r="14" spans="1:8">
      <c r="A14" t="s">
        <v>170</v>
      </c>
      <c r="B14" t="s">
        <v>238</v>
      </c>
    </row>
    <row r="15" spans="1:8">
      <c r="A15" t="s">
        <v>176</v>
      </c>
    </row>
    <row r="16" spans="1:8">
      <c r="A16" t="s">
        <v>103</v>
      </c>
      <c r="B16" t="s">
        <v>241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210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211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242</v>
      </c>
    </row>
    <row r="11" spans="1:8">
      <c r="A11" t="s">
        <v>162</v>
      </c>
      <c r="B11" t="s">
        <v>243</v>
      </c>
    </row>
    <row r="12" spans="1:8">
      <c r="A12" t="s">
        <v>155</v>
      </c>
      <c r="B12" t="s">
        <v>213</v>
      </c>
    </row>
    <row r="13" spans="1:8">
      <c r="A13" t="s">
        <v>167</v>
      </c>
      <c r="B13" t="s">
        <v>244</v>
      </c>
    </row>
    <row r="14" spans="1:8">
      <c r="A14" t="s">
        <v>170</v>
      </c>
      <c r="B14" t="s">
        <v>238</v>
      </c>
    </row>
    <row r="15" spans="1:8">
      <c r="A15" t="s">
        <v>176</v>
      </c>
      <c r="B15" t="s">
        <v>408</v>
      </c>
    </row>
    <row r="16" spans="1:8">
      <c r="A16" t="s">
        <v>103</v>
      </c>
      <c r="B16" t="s">
        <v>247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214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211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230</v>
      </c>
    </row>
    <row r="12" spans="1:8">
      <c r="A12" t="s">
        <v>155</v>
      </c>
      <c r="B12" t="s">
        <v>215</v>
      </c>
    </row>
    <row r="13" spans="1:8">
      <c r="A13" t="s">
        <v>167</v>
      </c>
      <c r="B13" t="s">
        <v>248</v>
      </c>
    </row>
    <row r="14" spans="1:8">
      <c r="A14" t="s">
        <v>170</v>
      </c>
      <c r="B14" t="s">
        <v>238</v>
      </c>
    </row>
    <row r="15" spans="1:8">
      <c r="A15" t="s">
        <v>176</v>
      </c>
      <c r="B15" t="s">
        <v>412</v>
      </c>
    </row>
    <row r="16" spans="1:8">
      <c r="A16" t="s">
        <v>103</v>
      </c>
      <c r="B16" t="s">
        <v>251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216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211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252</v>
      </c>
    </row>
    <row r="12" spans="1:8">
      <c r="A12" t="s">
        <v>155</v>
      </c>
      <c r="B12" t="s">
        <v>220</v>
      </c>
    </row>
    <row r="13" spans="1:8">
      <c r="A13" t="s">
        <v>167</v>
      </c>
      <c r="B13" t="s">
        <v>253</v>
      </c>
    </row>
    <row r="14" spans="1:8">
      <c r="A14" t="s">
        <v>170</v>
      </c>
      <c r="B14" t="s">
        <v>238</v>
      </c>
    </row>
    <row r="15" spans="1:8">
      <c r="A15" t="s">
        <v>176</v>
      </c>
      <c r="B15" t="s">
        <v>220</v>
      </c>
    </row>
    <row r="16" spans="1:8">
      <c r="A16" t="s">
        <v>103</v>
      </c>
      <c r="B16" t="s">
        <v>256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221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211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257</v>
      </c>
    </row>
    <row r="12" spans="1:8">
      <c r="A12" t="s">
        <v>155</v>
      </c>
      <c r="B12" t="s">
        <v>222</v>
      </c>
    </row>
    <row r="13" spans="1:8">
      <c r="A13" t="s">
        <v>167</v>
      </c>
      <c r="B13" t="s">
        <v>258</v>
      </c>
    </row>
    <row r="14" spans="1:8">
      <c r="A14" t="s">
        <v>170</v>
      </c>
      <c r="B14" t="s">
        <v>238</v>
      </c>
    </row>
    <row r="15" spans="1:8">
      <c r="A15" t="s">
        <v>176</v>
      </c>
      <c r="B15" t="s">
        <v>428</v>
      </c>
    </row>
    <row r="16" spans="1:8">
      <c r="A16" t="s">
        <v>103</v>
      </c>
      <c r="B16" t="s">
        <v>261</v>
      </c>
    </row>
  </sheetData>
  <mergeCells count="1">
    <mergeCell ref="A1:H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100</v>
      </c>
      <c r="B2" s="2" t="s">
        <v>560</v>
      </c>
    </row>
    <row r="3" spans="1:8">
      <c r="A3" t="s">
        <v>104</v>
      </c>
      <c r="B3" t="s">
        <v>223</v>
      </c>
    </row>
    <row r="4" spans="1:8">
      <c r="A4" t="s">
        <v>107</v>
      </c>
      <c r="B4" t="s">
        <v>198</v>
      </c>
    </row>
    <row r="5" spans="1:8">
      <c r="A5" t="s">
        <v>116</v>
      </c>
      <c r="B5" t="s">
        <v>199</v>
      </c>
    </row>
    <row r="6" spans="1:8">
      <c r="A6" t="s">
        <v>118</v>
      </c>
      <c r="B6" t="s">
        <v>200</v>
      </c>
    </row>
    <row r="7" spans="1:8">
      <c r="A7" t="s">
        <v>120</v>
      </c>
      <c r="B7" t="s">
        <v>201</v>
      </c>
    </row>
    <row r="8" spans="1:8">
      <c r="A8" t="s">
        <v>123</v>
      </c>
      <c r="B8" t="s">
        <v>211</v>
      </c>
    </row>
    <row r="9" spans="1:8">
      <c r="A9" t="s">
        <v>146</v>
      </c>
      <c r="B9" t="s">
        <v>203</v>
      </c>
    </row>
    <row r="10" spans="1:8">
      <c r="A10" t="s">
        <v>149</v>
      </c>
      <c r="B10" t="s">
        <v>229</v>
      </c>
    </row>
    <row r="11" spans="1:8">
      <c r="A11" t="s">
        <v>162</v>
      </c>
      <c r="B11" t="s">
        <v>262</v>
      </c>
    </row>
    <row r="12" spans="1:8">
      <c r="A12" t="s">
        <v>155</v>
      </c>
      <c r="B12" t="s">
        <v>225</v>
      </c>
    </row>
    <row r="13" spans="1:8">
      <c r="A13" t="s">
        <v>167</v>
      </c>
      <c r="B13" t="s">
        <v>263</v>
      </c>
    </row>
    <row r="14" spans="1:8">
      <c r="A14" t="s">
        <v>170</v>
      </c>
      <c r="B14" t="s">
        <v>264</v>
      </c>
    </row>
    <row r="15" spans="1:8">
      <c r="A15" t="s">
        <v>176</v>
      </c>
      <c r="B15" t="s">
        <v>425</v>
      </c>
    </row>
    <row r="16" spans="1:8">
      <c r="A16" t="s">
        <v>103</v>
      </c>
      <c r="B16" t="s">
        <v>267</v>
      </c>
    </row>
  </sheetData>
  <mergeCells count="1">
    <mergeCell ref="A1:H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137</v>
      </c>
      <c r="B2" s="2" t="s">
        <v>561</v>
      </c>
    </row>
    <row r="3" spans="1:8">
      <c r="A3" s="3" t="s">
        <v>562</v>
      </c>
      <c r="B3" t="s">
        <v>563</v>
      </c>
    </row>
    <row r="4" spans="1:8">
      <c r="A4" s="3" t="s">
        <v>564</v>
      </c>
      <c r="B4" t="s">
        <v>565</v>
      </c>
    </row>
    <row r="5" spans="1:8">
      <c r="A5" s="3" t="s">
        <v>566</v>
      </c>
      <c r="B5" t="s">
        <v>567</v>
      </c>
    </row>
    <row r="6" spans="1:8">
      <c r="A6" s="3" t="s">
        <v>568</v>
      </c>
      <c r="B6" t="s">
        <v>569</v>
      </c>
    </row>
    <row r="7" spans="1:8">
      <c r="A7" s="3" t="s">
        <v>570</v>
      </c>
      <c r="B7" t="s">
        <v>571</v>
      </c>
    </row>
    <row r="8" spans="1:8">
      <c r="A8" s="3" t="s">
        <v>572</v>
      </c>
      <c r="B8" t="s">
        <v>573</v>
      </c>
    </row>
    <row r="9" spans="1:8">
      <c r="A9" s="3" t="s">
        <v>574</v>
      </c>
      <c r="B9" t="s">
        <v>575</v>
      </c>
    </row>
    <row r="10" spans="1:8">
      <c r="A10" s="3" t="s">
        <v>576</v>
      </c>
      <c r="B10" t="s">
        <v>577</v>
      </c>
    </row>
    <row r="11" spans="1:8">
      <c r="A11" s="3" t="s">
        <v>12</v>
      </c>
      <c r="B11" t="s">
        <v>578</v>
      </c>
    </row>
    <row r="12" spans="1:8">
      <c r="A12" s="3" t="s">
        <v>14</v>
      </c>
      <c r="B12" t="s">
        <v>579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Instructions</vt:lpstr>
      <vt:lpstr>Config</vt:lpstr>
      <vt:lpstr>FolderNamingConvention</vt:lpstr>
      <vt:lpstr>FieldDictionary</vt:lpstr>
      <vt:lpstr>Intake</vt:lpstr>
      <vt:lpstr>DecisionEvidence</vt:lpstr>
      <vt:lpstr>FileVersionKey</vt:lpstr>
      <vt:lpstr>StatusModel</vt:lpstr>
      <vt:lpstr>RolesAuthority</vt:lpstr>
      <vt:lpstr>SharedLinkAccessTests</vt:lpstr>
      <vt:lpstr>CommentsVersusDecisionRule</vt:lpstr>
      <vt:lpstr>StaleVersionRules</vt:lpstr>
      <vt:lpstr>ReminderEscalation</vt:lpstr>
      <vt:lpstr>ExceptionTaxonomy</vt:lpstr>
      <vt:lpstr>DuplicateKeyRules</vt:lpstr>
      <vt:lpstr>DownstreamContract</vt:lpstr>
      <vt:lpstr>SecurityAdminRetentionQuestions</vt:lpstr>
      <vt:lpstr>KPIDefinitions</vt:lpstr>
      <vt:lpstr>ProofGates</vt:lpstr>
      <vt:lpstr>RolloutPlan</vt:lpstr>
      <vt:lpstr>DecisionRecord</vt:lpstr>
      <vt:lpstr>TestCases</vt:lpstr>
      <vt:lpstr>PlanGatesChecklist</vt:lpstr>
      <vt:lpstr>Case01_Approve</vt:lpstr>
      <vt:lpstr>Case02_Changes</vt:lpstr>
      <vt:lpstr>Case03_Unauthorized</vt:lpstr>
      <vt:lpstr>Case04_Stale</vt:lpstr>
      <vt:lpstr>Case05_Link</vt:lpstr>
      <vt:lpstr>Case06_Timeout</vt:lpstr>
      <vt:lpstr>Case07_Duplicate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Dropbox Approval Folder Decision Log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