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Lookups" sheetId="3" r:id="rId3"/>
    <sheet name="Register" sheetId="4" r:id="rId4"/>
    <sheet name="StatusModel" sheetId="5" r:id="rId5"/>
    <sheet name="RolesAuthority" sheetId="6" r:id="rId6"/>
    <sheet name="NoticeRenewalCalc" sheetId="7" r:id="rId7"/>
    <sheet name="ReminderEscalation" sheetId="8" r:id="rId8"/>
    <sheet name="DuplicateKeyRules" sheetId="9" r:id="rId9"/>
    <sheet name="VersionSnapshotRules" sheetId="10" r:id="rId10"/>
    <sheet name="ExceptionTaxonomy" sheetId="11" r:id="rId11"/>
    <sheet name="ApprovalStatusPointer" sheetId="12" r:id="rId12"/>
    <sheet name="AccessSecurityQuestions" sheetId="13" r:id="rId13"/>
    <sheet name="RetentionQuestions" sheetId="14" r:id="rId14"/>
    <sheet name="TestCases" sheetId="15" r:id="rId15"/>
    <sheet name="Case01_Clean" sheetId="16" r:id="rId16"/>
    <sheet name="Case02_Notice" sheetId="17" r:id="rId17"/>
    <sheet name="Case03_Pointer" sheetId="18" r:id="rId18"/>
    <sheet name="Case04_Duplicate" sheetId="19" r:id="rId19"/>
    <sheet name="Case05_Unauthorized" sheetId="20" r:id="rId20"/>
    <sheet name="Case06_Expired" sheetId="21" r:id="rId21"/>
    <sheet name="Case07_Handoff" sheetId="22" r:id="rId22"/>
    <sheet name="KPIDefinitions" sheetId="23" r:id="rId23"/>
    <sheet name="ProofGates" sheetId="24" r:id="rId24"/>
    <sheet name="RolloutPlan" sheetId="25" r:id="rId25"/>
    <sheet name="DecisionRecord" sheetId="26" r:id="rId26"/>
    <sheet name="Sources" sheetId="27" r:id="rId27"/>
  </sheets>
  <calcPr calcId="124519" fullCalcOnLoad="1"/>
</workbook>
</file>

<file path=xl/sharedStrings.xml><?xml version="1.0" encoding="utf-8"?>
<sst xmlns="http://schemas.openxmlformats.org/spreadsheetml/2006/main" count="1064" uniqueCount="450">
  <si>
    <t>Operational register. Ownership, status, file pointer, dates, notice window. Not legal advice. Not a CLM. Not e-sign. Not an approval matrix. Not an invoice tracker. Notice formulas are planning aids only. Reminder delivery is not proof of valid contractual notice.</t>
  </si>
  <si>
    <t>Field</t>
  </si>
  <si>
    <t>Value</t>
  </si>
  <si>
    <t>Title</t>
  </si>
  <si>
    <t>Flowgrammer Contract Register and Renewal Template</t>
  </si>
  <si>
    <t>Version</t>
  </si>
  <si>
    <t>0.1.0</t>
  </si>
  <si>
    <t>Last tested</t>
  </si>
  <si>
    <t>2026-09-08</t>
  </si>
  <si>
    <t>Canonical article</t>
  </si>
  <si>
    <t>https://flowgrammer.ca/insights/contract-tracker</t>
  </si>
  <si>
    <t>Public resource</t>
  </si>
  <si>
    <t>https://flowgrammer.ca/resources/contract-tracker-template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</si>
  <si>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</si>
  <si>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</si>
  <si>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</si>
  <si>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</si>
  <si>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</si>
  <si>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</si>
  <si>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</si>
  <si>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</si>
  <si>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</si>
  <si>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Do not embed the full approval matrix.</t>
  </si>
  <si>
    <t>Not an invoice tracker</t>
  </si>
  <si>
    <t>Do not add required tax, PO, amount, or payment fields.</t>
  </si>
  <si>
    <t>Reminder rule</t>
  </si>
  <si>
    <t>Reminder delivery is not proof of valid contractual notice.</t>
  </si>
  <si>
    <t>Sheet protection</t>
  </si>
  <si>
    <t>If you later protect ranges, Google says protection is not a security measure.</t>
  </si>
  <si>
    <t>Buyer fiction</t>
  </si>
  <si>
    <t>Cedar &amp; Quay Fabrication Ltd / CTR-CQ-MSA-2024-017</t>
  </si>
  <si>
    <t>Public next step</t>
  </si>
  <si>
    <t>Book a fit call. AI Success Audit if scope is unclear. AI Automation Systems if defined.</t>
  </si>
  <si>
    <t>as_of_date</t>
  </si>
  <si>
    <t>legal_disclaimer_ack</t>
  </si>
  <si>
    <t>yes</t>
  </si>
  <si>
    <t>Never auto-renew or auto-terminate from a formula or a missed reminder.</t>
  </si>
  <si>
    <t>field</t>
  </si>
  <si>
    <t>type</t>
  </si>
  <si>
    <t>required</t>
  </si>
  <si>
    <t>note</t>
  </si>
  <si>
    <t>register_id</t>
  </si>
  <si>
    <t>text</t>
  </si>
  <si>
    <t>Stable register row key</t>
  </si>
  <si>
    <t>contract_id</t>
  </si>
  <si>
    <t>Business contract identity</t>
  </si>
  <si>
    <t>contract_title</t>
  </si>
  <si>
    <t>Human title</t>
  </si>
  <si>
    <t>contract_type</t>
  </si>
  <si>
    <t>choice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</si>
  <si>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</si>
  <si>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</si>
  <si>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</si>
  <si>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</si>
  <si>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</si>
  <si>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</si>
  <si>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</si>
  <si>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person</t>
  </si>
  <si>
    <t>Named owner required</t>
  </si>
  <si>
    <t>status</t>
  </si>
  <si>
    <t>Closed operational list</t>
  </si>
  <si>
    <t>file_pointer_url</t>
  </si>
  <si>
    <t>url</t>
  </si>
  <si>
    <t>yes_for_active</t>
  </si>
  <si>
    <t>Authoritative file pointer</t>
  </si>
  <si>
    <t>file_storage_system</t>
  </si>
  <si>
    <t>drive sharepoint onedrive dropbox box local_dms other</t>
  </si>
  <si>
    <t>file_native_id</t>
  </si>
  <si>
    <t>Native file id</t>
  </si>
  <si>
    <t>file_version_key</t>
  </si>
  <si>
    <t>rev version_id etag or hash</t>
  </si>
  <si>
    <t>effective_date</t>
  </si>
  <si>
    <t>date</t>
  </si>
  <si>
    <t>Start of operational tracking</t>
  </si>
  <si>
    <t>expiry_date</t>
  </si>
  <si>
    <t>Blank evergreen stays unknown</t>
  </si>
  <si>
    <t>renewal_date</t>
  </si>
  <si>
    <t>no</t>
  </si>
  <si>
    <t>Operational planning date</t>
  </si>
  <si>
    <t>notice_window_days</t>
  </si>
  <si>
    <t>number</t>
  </si>
  <si>
    <t>Operations input, not clause interpretation</t>
  </si>
  <si>
    <t>notice_date</t>
  </si>
  <si>
    <t>formula</t>
  </si>
  <si>
    <t>expiry_date minus notice_window_days</t>
  </si>
  <si>
    <t>days_to_notice</t>
  </si>
  <si>
    <t>notice_date minus as_of</t>
  </si>
  <si>
    <t>days_to_expiry</t>
  </si>
  <si>
    <t>expiry_date minus as_of</t>
  </si>
  <si>
    <t>auto_renew_flag_operational</t>
  </si>
  <si>
    <t>yes no unknown; not legal meaning</t>
  </si>
  <si>
    <t>obligations_summary</t>
  </si>
  <si>
    <t>Notes, not clause extraction</t>
  </si>
  <si>
    <t>approval_status</t>
  </si>
  <si>
    <t>Pointer vocabulary only</t>
  </si>
  <si>
    <t>approval_request_ref</t>
  </si>
  <si>
    <t>Link to approval evidence</t>
  </si>
  <si>
    <t>reminder_due_at</t>
  </si>
  <si>
    <t>datetime</t>
  </si>
  <si>
    <t>Operational nudge</t>
  </si>
  <si>
    <t>reminder_sent_at</t>
  </si>
  <si>
    <t>Not legal notice proof</t>
  </si>
  <si>
    <t>escalation_target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</si>
  <si>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</si>
  <si>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</si>
  <si>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</si>
  <si>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</si>
  <si>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</si>
  <si>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</si>
  <si>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</si>
  <si>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</si>
  <si>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lower(counterparty)|lower(contract_id)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</si>
  <si>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</si>
  <si>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</si>
  <si>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</si>
  <si>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</si>
  <si>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</si>
  <si>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</si>
  <si>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</si>
  <si>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</si>
  <si>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</si>
  <si>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</si>
  <si>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</si>
  <si>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</si>
  <si>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</si>
  <si>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</si>
  <si>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notes</t>
  </si>
  <si>
    <t>No live customer data</t>
  </si>
  <si>
    <t>fields_listed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</si>
  <si>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</si>
  <si>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</si>
  <si>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</si>
  <si>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</si>
  <si>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</si>
  <si>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</si>
  <si>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</si>
  <si>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</si>
  <si>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</si>
  <si>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</si>
  <si>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</si>
  <si>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</si>
  <si>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</si>
  <si>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</si>
  <si>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</si>
  <si>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</si>
  <si>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</si>
  <si>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</si>
  <si>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</si>
  <si>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</si>
  <si>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</si>
  <si>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</si>
  <si>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</si>
  <si>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</si>
  <si>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</si>
  <si>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</si>
  <si>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</si>
  <si>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</si>
  <si>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</si>
  <si>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</si>
  <si>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</si>
  <si>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</si>
  <si>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</si>
  <si>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</si>
  <si>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</si>
  <si>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</si>
  <si>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</si>
  <si>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</si>
  <si>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duplicate</t>
  </si>
  <si>
    <t>superseded</t>
  </si>
  <si>
    <t>exception_hold</t>
  </si>
  <si>
    <t>notice_flag</t>
  </si>
  <si>
    <t>expiry_flag</t>
  </si>
  <si>
    <t>renewal_block</t>
  </si>
  <si>
    <t>block_count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</si>
  <si>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</si>
  <si>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</si>
  <si>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</si>
  <si>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</si>
  <si>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</si>
  <si>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avery@cedarquay.example</t>
  </si>
  <si>
    <t>https://files.example/cedarquay/CTR-CQ-MSA-2024-017</t>
  </si>
  <si>
    <t>google_drive</t>
  </si>
  <si>
    <t>file-nsl-017</t>
  </si>
  <si>
    <t>rev-017-c</t>
  </si>
  <si>
    <t>Quarterly business review; insurance cert on file</t>
  </si>
  <si>
    <t>riley@cedarquay.example</t>
  </si>
  <si>
    <t>EV-CQ-0914</t>
  </si>
  <si>
    <t>not_reviewed</t>
  </si>
  <si>
    <t>Clean active MSA; pointer and version present</t>
  </si>
  <si>
    <t>REG-CQ-2026-0915</t>
  </si>
  <si>
    <t>2026-09-01</t>
  </si>
  <si>
    <t>EV-CQ-0915</t>
  </si>
  <si>
    <t>Same family; nearer expiry so the window is open</t>
  </si>
  <si>
    <t>REG-CQ-2026-0916</t>
  </si>
  <si>
    <t>APR-CQ-PENDING</t>
  </si>
  <si>
    <t>EV-CQ-0916</t>
  </si>
  <si>
    <t>questions_open</t>
  </si>
  <si>
    <t>Active-policy row cannot close renewal without a pointer</t>
  </si>
  <si>
    <t>REG-CQ-2026-0917</t>
  </si>
  <si>
    <t>https://files.example/cedarquay/CTR-CQ-MSA-2024-017-copy</t>
  </si>
  <si>
    <t>rev-017-copy</t>
  </si>
  <si>
    <t>Link canonical REG-CQ-2026-0914</t>
  </si>
  <si>
    <t>EV-CQ-0917</t>
  </si>
  <si>
    <t>Second Northshore plus same contract id</t>
  </si>
  <si>
    <t>REG-CQ-2026-0918</t>
  </si>
  <si>
    <t>Reverted attempted renewed by Unauthorized_Actor</t>
  </si>
  <si>
    <t>EV-CQ-0918</t>
  </si>
  <si>
    <t>Teammate not on the matrix cannot terminal-renew</t>
  </si>
  <si>
    <t>REG-CQ-2026-0919</t>
  </si>
  <si>
    <t>2026-06-16</t>
  </si>
  <si>
    <t>2026-08-16</t>
  </si>
  <si>
    <t>EV-CQ-0919</t>
  </si>
  <si>
    <t>Past expiry with no renew amend or terminate note</t>
  </si>
  <si>
    <t>REG-CQ-2026-0920</t>
  </si>
  <si>
    <t>2026-08-31</t>
  </si>
  <si>
    <t>2026-09-07</t>
  </si>
  <si>
    <t>EV-CQ-0920</t>
  </si>
  <si>
    <t>Reminder sent; escalation unreachable; do not auto-renew</t>
  </si>
  <si>
    <t>rows_listed</t>
  </si>
  <si>
    <t>blocked_rows</t>
  </si>
  <si>
    <t>Must equal 3: missing pointer, duplicate, unauthorized.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</si>
  <si>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</si>
  <si>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</si>
  <si>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</si>
  <si>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</si>
  <si>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</si>
  <si>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</si>
  <si>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</si>
  <si>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</si>
  <si>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</si>
  <si>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</si>
  <si>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</si>
  <si>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</si>
  <si>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</si>
  <si>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</si>
  <si>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</si>
  <si>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</si>
  <si>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</si>
  <si>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</si>
  <si>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</si>
  <si>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</si>
  <si>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</si>
  <si>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</si>
  <si>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</si>
  <si>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</si>
  <si>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</si>
  <si>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</si>
  <si>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</si>
  <si>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</si>
  <si>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</si>
  <si>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</si>
  <si>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</si>
  <si>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</si>
  <si>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</si>
  <si>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</si>
  <si>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</si>
  <si>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</si>
  <si>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</si>
  <si>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</si>
  <si>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</si>
  <si>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</si>
  <si>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</si>
  <si>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</si>
  <si>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</si>
  <si>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</si>
  <si>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</si>
  <si>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</si>
  <si>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</si>
  <si>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</si>
  <si>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</si>
  <si>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</si>
  <si>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</si>
  <si>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</si>
  <si>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</t>
  </si>
  <si>
    <t>Admin is not counsel</t>
  </si>
  <si>
    <t>limited_notes</t>
  </si>
  <si>
    <t>Reviews completeness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</si>
  <si>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</si>
  <si>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</si>
  <si>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</si>
  <si>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</si>
  <si>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</si>
  <si>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</si>
  <si>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sheet</t>
  </si>
  <si>
    <t>External_Counterparty</t>
  </si>
  <si>
    <t>No edit</t>
  </si>
  <si>
    <t>Auditor_Read</t>
  </si>
  <si>
    <t>Read-only evidence review</t>
  </si>
  <si>
    <t>Unauthorized_Actor</t>
  </si>
  <si>
    <t>Attempts log unauthorized_status_change</t>
  </si>
  <si>
    <t>anonymous_terminal_renew</t>
  </si>
  <si>
    <t>blocked</t>
  </si>
  <si>
    <t>rule</t>
  </si>
  <si>
    <t>formula_or_value</t>
  </si>
  <si>
    <t>legal_meaning</t>
  </si>
  <si>
    <t>Planning date only</t>
  </si>
  <si>
    <t>Not contractual notice</t>
  </si>
  <si>
    <t>Not statutory proof</t>
  </si>
  <si>
    <t>Not an auto-terminate</t>
  </si>
  <si>
    <t>yes / no / unknown</t>
  </si>
  <si>
    <t>Not enforceability</t>
  </si>
  <si>
    <t>timeout_outcome</t>
  </si>
  <si>
    <t>escalate or hold</t>
  </si>
  <si>
    <t>Never auto-renew</t>
  </si>
  <si>
    <t>expected_notice_date</t>
  </si>
  <si>
    <t>expected_days_to_notice</t>
  </si>
  <si>
    <t>expected_days_to_expiry</t>
  </si>
  <si>
    <t>2027-08-01</t>
  </si>
  <si>
    <t>expected_rows</t>
  </si>
  <si>
    <t>value</t>
  </si>
  <si>
    <t>reminder_target</t>
  </si>
  <si>
    <t>escalate</t>
  </si>
  <si>
    <t>timeout_auto_renew</t>
  </si>
  <si>
    <t>never</t>
  </si>
  <si>
    <t>reminder_is_legal_notice</t>
  </si>
  <si>
    <t>failed_handoff_exception</t>
  </si>
  <si>
    <t>lower(trim(counterparty_id_or_name)) | lower(trim(contract_id))</t>
  </si>
  <si>
    <t>on_match</t>
  </si>
  <si>
    <t>Mark duplicate; link canonical register_id; stop second renewal track</t>
  </si>
  <si>
    <t>capture_when</t>
  </si>
  <si>
    <t>active or pending_review</t>
  </si>
  <si>
    <t>required_pointer</t>
  </si>
  <si>
    <t>file_pointer_url plus version key when available</t>
  </si>
  <si>
    <t>material_replace</t>
  </si>
  <si>
    <t>New register row or missing_or_stale_file_pointer</t>
  </si>
  <si>
    <t>supersede</t>
  </si>
  <si>
    <t>Prior row superseded with successor_register_id</t>
  </si>
  <si>
    <t>severity</t>
  </si>
  <si>
    <t>trigger</t>
  </si>
  <si>
    <t>blocking</t>
  </si>
  <si>
    <t>case</t>
  </si>
  <si>
    <t>high</t>
  </si>
  <si>
    <t>File pointer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</si>
  <si>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</si>
  <si>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</si>
  <si>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</si>
  <si>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</si>
  <si>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</si>
  <si>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</si>
  <si>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</si>
  <si>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</si>
  <si>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</si>
  <si>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</si>
  <si>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</si>
  <si>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</si>
  <si>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file</t>
  </si>
  <si>
    <t>3_variant</t>
  </si>
  <si>
    <t>Operational flag unknown near notice</t>
  </si>
  <si>
    <t>low</t>
  </si>
  <si>
    <t>Retention questions unanswered</t>
  </si>
  <si>
    <t>1_variant</t>
  </si>
  <si>
    <t>closed_list</t>
  </si>
  <si>
    <t>not_required;pending;approved;rejected;changes_requested;unknown</t>
  </si>
  <si>
    <t>Pointer only</t>
  </si>
  <si>
    <t>APR-id or URL</t>
  </si>
  <si>
    <t>Do not embed the full approval matrix</t>
  </si>
  <si>
    <t>Use the published document approval workflow for named authority.</t>
  </si>
  <si>
    <t>question</t>
  </si>
  <si>
    <t>buyer_answer</t>
  </si>
  <si>
    <t>Who can open the file pointer?</t>
  </si>
  <si>
    <t>Failed access blocks a renewal close</t>
  </si>
  <si>
    <t>Are public anonymous edit links allowed?</t>
  </si>
  <si>
    <t>Unauthorized_Actor is logged</t>
  </si>
  <si>
    <t>Is sheet protection treated as security?</t>
  </si>
  <si>
    <t>Google: protection is not a security measure</t>
  </si>
  <si>
    <t>Where is the decision evidence stored?</t>
  </si>
  <si>
    <t>Chat is not enough</t>
  </si>
  <si>
    <t>Who may change a terminal status?</t>
  </si>
  <si>
    <t>Named roles only</t>
  </si>
  <si>
    <t>Is there a retention class for the register?</t>
  </si>
  <si>
    <t>Question only; not certification</t>
  </si>
  <si>
    <t>Who can export the register?</t>
  </si>
  <si>
    <t>Auditor_Read cannot decide</t>
  </si>
  <si>
    <t>Are privacy questions mapped to a policy?</t>
  </si>
  <si>
    <t>policy_mapped_unknown until answered</t>
  </si>
  <si>
    <t>Labels alone are not a compliant records program.</t>
  </si>
  <si>
    <t>sheet</t>
  </si>
  <si>
    <t>fixture</t>
  </si>
  <si>
    <t>expected_status</t>
  </si>
  <si>
    <t>exception</t>
  </si>
  <si>
    <t>Case01_Clean</t>
  </si>
  <si>
    <t>01-clean-active.txt</t>
  </si>
  <si>
    <t>Case02_Notice</t>
  </si>
  <si>
    <t>02-approaching-notice.txt</t>
  </si>
  <si>
    <t>Case03_Pointer</t>
  </si>
  <si>
    <t>03-missing-pointer.txt</t>
  </si>
  <si>
    <t>Case04_Duplicate</t>
  </si>
  <si>
    <t>04-duplicate-key.txt</t>
  </si>
  <si>
    <t>Case05_Unauthorized</t>
  </si>
  <si>
    <t>05-unauthorized-status.txt</t>
  </si>
  <si>
    <t>Case06_Expired</t>
  </si>
  <si>
    <t>06-expired-no-decision.txt</t>
  </si>
  <si>
    <t>Case07_Handoff</t>
  </si>
  <si>
    <t>07-failed-escalation.txt</t>
  </si>
  <si>
    <t>cases_listed</t>
  </si>
  <si>
    <t>blocked_expected</t>
  </si>
  <si>
    <t>buyer</t>
  </si>
  <si>
    <t>Cedar &amp; Quay Fabrication Ltd</t>
  </si>
  <si>
    <t>auto_renew_from_timeout</t>
  </si>
  <si>
    <t>payment_entities</t>
  </si>
  <si>
    <t>kpi</t>
  </si>
  <si>
    <t>buyer_value</t>
  </si>
  <si>
    <t>definition</t>
  </si>
  <si>
    <t>pct_rows_with_file_pointer_and_version_key</t>
  </si>
  <si>
    <t>Rows with both pointer and version / rows. Buyer fills.</t>
  </si>
  <si>
    <t>pct_active_with_owner</t>
  </si>
  <si>
    <t>Active rows with a named owner / active rows.</t>
  </si>
  <si>
    <t>pct_notice_window_with_reminder_scheduled</t>
  </si>
  <si>
    <t>Open-window rows with reminder_due_at / open-window rows.</t>
  </si>
  <si>
    <t>pct_unauthorized_status_changes_blocked</t>
  </si>
  <si>
    <t>Blocked unauthorized attempts / attempts.</t>
  </si>
  <si>
    <t>pct_duplicates_suppressed</t>
  </si>
  <si>
    <t>Duplicate rows linked to a canonical id / duplicate detections.</t>
  </si>
  <si>
    <t>pct_expired_with_explicit_renewal_decision</t>
  </si>
  <si>
    <t>Expired rows with decision_note / expired rows.</t>
  </si>
  <si>
    <t>median_hours_reminder_to_ack</t>
  </si>
  <si>
    <t>Hours from reminder_sent_at to owner ack. Buyer fills.</t>
  </si>
  <si>
    <t>kpis_filled</t>
  </si>
  <si>
    <t>No invented benchmarks. Definitions only.</t>
  </si>
  <si>
    <t>gate</t>
  </si>
  <si>
    <t>disclaimer_present</t>
  </si>
  <si>
    <t>clm_esign_approval_invoice_separation</t>
  </si>
  <si>
    <t>seven_cases_recorded</t>
  </si>
  <si>
    <t>duplicate_key_tested</t>
  </si>
  <si>
    <t>notice_formulas_operational_only</t>
  </si>
  <si>
    <t>case07_does_not_auto_renew</t>
  </si>
  <si>
    <t>needs_tenant_proof</t>
  </si>
  <si>
    <t>phase</t>
  </si>
  <si>
    <t>job</t>
  </si>
  <si>
    <t>1_paper</t>
  </si>
  <si>
    <t>Walk the seven fictional cases</t>
  </si>
  <si>
    <t>2_register</t>
  </si>
  <si>
    <t>Lock statuses, roles, notice formulas</t>
  </si>
  <si>
    <t>3_pilot</t>
  </si>
  <si>
    <t>One contract family</t>
  </si>
  <si>
    <t>4_handoff</t>
  </si>
  <si>
    <t>Reminders plus explicit renewal decision</t>
  </si>
  <si>
    <t>decision</t>
  </si>
  <si>
    <t>Register admin</t>
  </si>
  <si>
    <t>Escalation owner</t>
  </si>
  <si>
    <t>decisions_filled</t>
  </si>
  <si>
    <t>publisher</t>
  </si>
  <si>
    <t>access_date</t>
  </si>
  <si>
    <t>Flowgrammer</t>
  </si>
  <si>
    <t>https://support.google.com/docs/answer/1218656</t>
  </si>
  <si>
    <t>Google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</si>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</sst>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164" fontId="0" fillId="4" borderId="1" xfId="0" applyNumberFormat="1" applyFill="1" applyBorder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contract-tracker" TargetMode="External"/><Relationship Id="rId2" Type="http://schemas.openxmlformats.org/officeDocument/2006/relationships/hyperlink" Target="https://flowgrammer.ca/resources/contract-tracker-template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https://files.example/cedarquay/CTR-CQ-MSA-2024-017" TargetMode="External"/><Relationship Id="rId2" Type="http://schemas.openxmlformats.org/officeDocument/2006/relationships/hyperlink" Target="https://files.example/cedarquay/CTR-CQ-MSA-2024-017" TargetMode="External"/><Relationship Id="rId3" Type="http://schemas.openxmlformats.org/officeDocument/2006/relationships/hyperlink" Target="https://files.example/cedarquay/CTR-CQ-MSA-2024-017-copy" TargetMode="External"/><Relationship Id="rId4" Type="http://schemas.openxmlformats.org/officeDocument/2006/relationships/hyperlink" Target="https://files.example/cedarquay/CTR-CQ-MSA-2024-017" TargetMode="External"/><Relationship Id="rId5" Type="http://schemas.openxmlformats.org/officeDocument/2006/relationships/hyperlink" Target="https://files.example/cedarquay/CTR-CQ-MSA-2024-017" TargetMode="External"/><Relationship Id="rId6" Type="http://schemas.openxmlformats.org/officeDocument/2006/relationships/hyperlink" Target="https://files.example/cedarquay/CTR-CQ-MSA-2024-017" TargetMode="Externa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contract-tracker" TargetMode="External"/><Relationship Id="rId2" Type="http://schemas.openxmlformats.org/officeDocument/2006/relationships/hyperlink" Target="https://flowgrammer.ca/resources/contract-tracker-template" TargetMode="External"/><Relationship Id="rId3" Type="http://schemas.openxmlformats.org/officeDocument/2006/relationships/hyperlink" Target="https://support.google.com/docs/answer/1218656" TargetMode="External"/><Relationship Id="rId4" Type="http://schemas.openxmlformats.org/officeDocument/2006/relationships/hyperlink" Target="https://www.docusign.com/products/clm" TargetMode="External"/><Relationship Id="rId5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t="s">
        <v>14</v>
      </c>
    </row>
    <row r="9" spans="1:8">
      <c r="A9" t="s">
        <v>15</v>
      </c>
      <c r="B9" t="s">
        <v>16</v>
      </c>
    </row>
    <row r="10" spans="1:8">
      <c r="A10" t="s">
        <v>17</v>
      </c>
      <c r="B10" t="s">
        <v>18</v>
      </c>
    </row>
    <row r="11" spans="1:8">
      <c r="A11" t="s">
        <v>19</v>
      </c>
      <c r="B11" t="s">
        <v>20</v>
      </c>
    </row>
    <row r="12" spans="1:8">
      <c r="A12" t="s">
        <v>21</v>
      </c>
      <c r="B12" t="s">
        <v>22</v>
      </c>
    </row>
    <row r="13" spans="1:8">
      <c r="A13" t="s">
        <v>23</v>
      </c>
      <c r="B13" t="s">
        <v>24</v>
      </c>
    </row>
    <row r="14" spans="1:8">
      <c r="A14" t="s">
        <v>25</v>
      </c>
      <c r="B14" t="s">
        <v>26</v>
      </c>
    </row>
    <row r="15" spans="1:8">
      <c r="A15" t="s">
        <v>27</v>
      </c>
      <c r="B15" t="s">
        <v>28</v>
      </c>
    </row>
    <row r="16" spans="1:8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s="4">
        <v>46273</v>
      </c>
    </row>
    <row r="19" spans="1:2">
      <c r="A19" t="s">
        <v>34</v>
      </c>
      <c r="B19" s="5" t="s">
        <v>35</v>
      </c>
    </row>
    <row r="21" spans="1:2">
      <c r="A21" s="6" t="s">
        <v>36</v>
      </c>
    </row>
  </sheetData>
  <mergeCells count="1">
    <mergeCell ref="A1:H1"/>
  </mergeCells>
  <dataValidations count="1">
    <dataValidation type="list" allowBlank="1" showInputMessage="1" showErrorMessage="1" sqref="B19">
      <formula1>"yes,no"</formula1>
    </dataValidation>
  </dataValidations>
  <hyperlinks>
    <hyperlink ref="B6" r:id="rId1"/>
    <hyperlink ref="B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38</v>
      </c>
      <c r="C2" s="2" t="s">
        <v>39</v>
      </c>
      <c r="D2" s="2" t="s">
        <v>40</v>
      </c>
    </row>
    <row r="3" spans="1:8">
      <c r="A3" t="s">
        <v>41</v>
      </c>
      <c r="B3" t="s">
        <v>42</v>
      </c>
      <c r="C3" t="s">
        <v>35</v>
      </c>
      <c r="D3" t="s">
        <v>43</v>
      </c>
    </row>
    <row r="4" spans="1:8">
      <c r="A4" t="s">
        <v>44</v>
      </c>
      <c r="B4" t="s">
        <v>42</v>
      </c>
      <c r="C4" t="s">
        <v>35</v>
      </c>
      <c r="D4" t="s">
        <v>45</v>
      </c>
    </row>
    <row r="5" spans="1:8">
      <c r="A5" t="s">
        <v>46</v>
      </c>
      <c r="B5" t="s">
        <v>42</v>
      </c>
      <c r="C5" t="s">
        <v>35</v>
      </c>
      <c r="D5" t="s">
        <v>47</v>
      </c>
    </row>
    <row r="6" spans="1:8">
      <c r="A6" t="s">
        <v>48</v>
      </c>
      <c r="B6" t="s">
        <v>49</v>
      </c>
      <c r="C6" t="s">
        <v>35</v>
      </c>
      <c r="D6" t="s">
        <v>50</v>
      </c>
    </row>
    <row r="7" spans="1:8">
      <c r="A7" t="s">
        <v>51</v>
      </c>
      <c r="B7" t="s">
        <v>42</v>
      </c>
      <c r="C7" t="s">
        <v>35</v>
      </c>
      <c r="D7" t="s">
        <v>52</v>
      </c>
    </row>
    <row r="8" spans="1:8">
      <c r="A8" t="s">
        <v>53</v>
      </c>
      <c r="B8" t="s">
        <v>42</v>
      </c>
      <c r="C8" t="s">
        <v>54</v>
      </c>
      <c r="D8" t="s">
        <v>55</v>
      </c>
    </row>
    <row r="9" spans="1:8">
      <c r="A9" t="s">
        <v>56</v>
      </c>
      <c r="B9" t="s">
        <v>57</v>
      </c>
      <c r="C9" t="s">
        <v>35</v>
      </c>
      <c r="D9" t="s">
        <v>58</v>
      </c>
    </row>
    <row r="10" spans="1:8">
      <c r="A10" t="s">
        <v>59</v>
      </c>
      <c r="B10" t="s">
        <v>49</v>
      </c>
      <c r="C10" t="s">
        <v>35</v>
      </c>
      <c r="D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</row>
    <row r="12" spans="1:8">
      <c r="A12" t="s">
        <v>65</v>
      </c>
      <c r="B12" t="s">
        <v>49</v>
      </c>
      <c r="C12" t="s">
        <v>54</v>
      </c>
      <c r="D12" t="s">
        <v>66</v>
      </c>
    </row>
    <row r="13" spans="1:8">
      <c r="A13" t="s">
        <v>67</v>
      </c>
      <c r="B13" t="s">
        <v>42</v>
      </c>
      <c r="C13" t="s">
        <v>54</v>
      </c>
      <c r="D13" t="s">
        <v>68</v>
      </c>
    </row>
    <row r="14" spans="1:8">
      <c r="A14" t="s">
        <v>69</v>
      </c>
      <c r="B14" t="s">
        <v>42</v>
      </c>
      <c r="C14" t="s">
        <v>54</v>
      </c>
      <c r="D14" t="s">
        <v>70</v>
      </c>
    </row>
    <row r="15" spans="1:8">
      <c r="A15" t="s">
        <v>71</v>
      </c>
      <c r="B15" t="s">
        <v>72</v>
      </c>
      <c r="C15" t="s">
        <v>63</v>
      </c>
      <c r="D15" t="s">
        <v>73</v>
      </c>
    </row>
    <row r="16" spans="1:8">
      <c r="A16" t="s">
        <v>74</v>
      </c>
      <c r="B16" t="s">
        <v>72</v>
      </c>
      <c r="C16" t="s">
        <v>54</v>
      </c>
      <c r="D16" t="s">
        <v>75</v>
      </c>
    </row>
    <row r="17" spans="1:4">
      <c r="A17" t="s">
        <v>76</v>
      </c>
      <c r="B17" t="s">
        <v>72</v>
      </c>
      <c r="C17" t="s">
        <v>77</v>
      </c>
      <c r="D17" t="s">
        <v>78</v>
      </c>
    </row>
    <row r="18" spans="1:4">
      <c r="A18" t="s">
        <v>79</v>
      </c>
      <c r="B18" t="s">
        <v>80</v>
      </c>
      <c r="C18" t="s">
        <v>54</v>
      </c>
      <c r="D18" t="s">
        <v>81</v>
      </c>
    </row>
    <row r="19" spans="1:4">
      <c r="A19" t="s">
        <v>82</v>
      </c>
      <c r="B19" t="s">
        <v>83</v>
      </c>
      <c r="C19" t="s">
        <v>54</v>
      </c>
      <c r="D19" t="s">
        <v>84</v>
      </c>
    </row>
    <row r="20" spans="1:4">
      <c r="A20" t="s">
        <v>85</v>
      </c>
      <c r="B20" t="s">
        <v>83</v>
      </c>
      <c r="C20" t="s">
        <v>54</v>
      </c>
      <c r="D20" t="s">
        <v>86</v>
      </c>
    </row>
    <row r="21" spans="1:4">
      <c r="A21" t="s">
        <v>87</v>
      </c>
      <c r="B21" t="s">
        <v>83</v>
      </c>
      <c r="C21" t="s">
        <v>54</v>
      </c>
      <c r="D21" t="s">
        <v>88</v>
      </c>
    </row>
    <row r="22" spans="1:4">
      <c r="A22" t="s">
        <v>89</v>
      </c>
      <c r="B22" t="s">
        <v>49</v>
      </c>
      <c r="C22" t="s">
        <v>54</v>
      </c>
      <c r="D22" t="s">
        <v>90</v>
      </c>
    </row>
    <row r="23" spans="1:4">
      <c r="A23" t="s">
        <v>91</v>
      </c>
      <c r="B23" t="s">
        <v>42</v>
      </c>
      <c r="C23" t="s">
        <v>54</v>
      </c>
      <c r="D23" t="s">
        <v>92</v>
      </c>
    </row>
    <row r="24" spans="1:4">
      <c r="A24" t="s">
        <v>93</v>
      </c>
      <c r="B24" t="s">
        <v>49</v>
      </c>
      <c r="C24" t="s">
        <v>54</v>
      </c>
      <c r="D24" t="s">
        <v>94</v>
      </c>
    </row>
    <row r="25" spans="1:4">
      <c r="A25" t="s">
        <v>95</v>
      </c>
      <c r="B25" t="s">
        <v>42</v>
      </c>
      <c r="C25" t="s">
        <v>77</v>
      </c>
      <c r="D25" t="s">
        <v>96</v>
      </c>
    </row>
    <row r="26" spans="1:4">
      <c r="A26" t="s">
        <v>97</v>
      </c>
      <c r="B26" t="s">
        <v>98</v>
      </c>
      <c r="C26" t="s">
        <v>54</v>
      </c>
      <c r="D26" t="s">
        <v>99</v>
      </c>
    </row>
    <row r="27" spans="1:4">
      <c r="A27" t="s">
        <v>100</v>
      </c>
      <c r="B27" t="s">
        <v>98</v>
      </c>
      <c r="C27" t="s">
        <v>77</v>
      </c>
      <c r="D27" t="s">
        <v>101</v>
      </c>
    </row>
    <row r="28" spans="1:4">
      <c r="A28" t="s">
        <v>102</v>
      </c>
      <c r="B28" t="s">
        <v>57</v>
      </c>
      <c r="C28" t="s">
        <v>54</v>
      </c>
      <c r="D28" t="s">
        <v>103</v>
      </c>
    </row>
    <row r="29" spans="1:4">
      <c r="A29" t="s">
        <v>104</v>
      </c>
      <c r="B29" t="s">
        <v>98</v>
      </c>
      <c r="C29" t="s">
        <v>77</v>
      </c>
      <c r="D29" t="s">
        <v>105</v>
      </c>
    </row>
    <row r="30" spans="1:4">
      <c r="A30" t="s">
        <v>106</v>
      </c>
      <c r="B30" t="s">
        <v>49</v>
      </c>
      <c r="C30" t="s">
        <v>54</v>
      </c>
      <c r="D30" t="s">
        <v>107</v>
      </c>
    </row>
    <row r="31" spans="1:4">
      <c r="A31" t="s">
        <v>108</v>
      </c>
      <c r="B31" t="s">
        <v>49</v>
      </c>
      <c r="C31" t="s">
        <v>77</v>
      </c>
      <c r="D31" t="s">
        <v>109</v>
      </c>
    </row>
    <row r="32" spans="1:4">
      <c r="A32" t="s">
        <v>110</v>
      </c>
      <c r="B32" t="s">
        <v>83</v>
      </c>
      <c r="C32" t="s">
        <v>35</v>
      </c>
      <c r="D32" t="s">
        <v>111</v>
      </c>
    </row>
    <row r="33" spans="1:4">
      <c r="A33" t="s">
        <v>112</v>
      </c>
      <c r="B33" t="s">
        <v>42</v>
      </c>
      <c r="C33" t="s">
        <v>77</v>
      </c>
      <c r="D33" t="s">
        <v>113</v>
      </c>
    </row>
    <row r="34" spans="1:4">
      <c r="A34" t="s">
        <v>114</v>
      </c>
      <c r="B34" t="s">
        <v>42</v>
      </c>
      <c r="C34" t="s">
        <v>77</v>
      </c>
      <c r="D34" t="s">
        <v>115</v>
      </c>
    </row>
    <row r="35" spans="1:4">
      <c r="A35" t="s">
        <v>116</v>
      </c>
      <c r="B35" t="s">
        <v>42</v>
      </c>
      <c r="C35" t="s">
        <v>77</v>
      </c>
      <c r="D35" t="s">
        <v>117</v>
      </c>
    </row>
    <row r="36" spans="1:4">
      <c r="A36" t="s">
        <v>118</v>
      </c>
      <c r="B36" t="s">
        <v>42</v>
      </c>
      <c r="C36" t="s">
        <v>77</v>
      </c>
      <c r="D36" t="s">
        <v>119</v>
      </c>
    </row>
    <row r="37" spans="1:4">
      <c r="A37" t="s">
        <v>120</v>
      </c>
      <c r="B37" t="s">
        <v>98</v>
      </c>
      <c r="C37" t="s">
        <v>54</v>
      </c>
      <c r="D37" t="s">
        <v>121</v>
      </c>
    </row>
    <row r="38" spans="1:4">
      <c r="A38" t="s">
        <v>122</v>
      </c>
      <c r="B38" t="s">
        <v>57</v>
      </c>
      <c r="C38" t="s">
        <v>54</v>
      </c>
      <c r="D38" t="s">
        <v>123</v>
      </c>
    </row>
    <row r="39" spans="1:4">
      <c r="A39" t="s">
        <v>124</v>
      </c>
      <c r="B39" t="s">
        <v>49</v>
      </c>
      <c r="C39" t="s">
        <v>54</v>
      </c>
      <c r="D39" t="s">
        <v>125</v>
      </c>
    </row>
    <row r="40" spans="1:4">
      <c r="A40" t="s">
        <v>126</v>
      </c>
      <c r="B40" t="s">
        <v>42</v>
      </c>
      <c r="C40" t="s">
        <v>77</v>
      </c>
      <c r="D40" t="s">
        <v>127</v>
      </c>
    </row>
    <row r="41" spans="1:4">
      <c r="A41" t="s">
        <v>128</v>
      </c>
      <c r="B41">
        <f>COUNTA(A3:A40)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</v>
      </c>
      <c r="B2" s="2" t="s">
        <v>48</v>
      </c>
      <c r="C2" s="2" t="s">
        <v>129</v>
      </c>
      <c r="D2" s="2" t="s">
        <v>93</v>
      </c>
      <c r="E2" s="2" t="s">
        <v>130</v>
      </c>
      <c r="F2" s="2" t="s">
        <v>108</v>
      </c>
    </row>
    <row r="3" spans="1:8">
      <c r="A3" t="s">
        <v>131</v>
      </c>
      <c r="B3" t="s">
        <v>132</v>
      </c>
      <c r="C3" t="s">
        <v>35</v>
      </c>
      <c r="D3" t="s">
        <v>133</v>
      </c>
      <c r="E3" t="s">
        <v>134</v>
      </c>
      <c r="F3" t="s">
        <v>135</v>
      </c>
    </row>
    <row r="4" spans="1:8">
      <c r="A4" t="s">
        <v>136</v>
      </c>
      <c r="B4" t="s">
        <v>137</v>
      </c>
      <c r="C4" t="s">
        <v>77</v>
      </c>
      <c r="D4" t="s">
        <v>138</v>
      </c>
      <c r="E4" t="s">
        <v>139</v>
      </c>
      <c r="F4" t="s">
        <v>140</v>
      </c>
    </row>
    <row r="5" spans="1:8">
      <c r="A5" t="s">
        <v>141</v>
      </c>
      <c r="B5" t="s">
        <v>142</v>
      </c>
      <c r="C5" t="s">
        <v>143</v>
      </c>
      <c r="D5" t="s">
        <v>144</v>
      </c>
      <c r="E5" t="s">
        <v>145</v>
      </c>
      <c r="F5" t="s">
        <v>146</v>
      </c>
    </row>
    <row r="6" spans="1:8">
      <c r="A6" t="s">
        <v>147</v>
      </c>
      <c r="B6" t="s">
        <v>148</v>
      </c>
      <c r="D6" t="s">
        <v>149</v>
      </c>
      <c r="F6" t="s">
        <v>150</v>
      </c>
    </row>
    <row r="7" spans="1:8">
      <c r="A7" t="s">
        <v>151</v>
      </c>
      <c r="B7" t="s">
        <v>152</v>
      </c>
      <c r="D7" t="s">
        <v>153</v>
      </c>
      <c r="F7" t="s">
        <v>154</v>
      </c>
    </row>
    <row r="8" spans="1:8">
      <c r="A8" t="s">
        <v>155</v>
      </c>
      <c r="B8" t="s">
        <v>156</v>
      </c>
      <c r="D8" t="s">
        <v>143</v>
      </c>
      <c r="F8" t="s">
        <v>157</v>
      </c>
    </row>
    <row r="9" spans="1:8">
      <c r="A9" t="s">
        <v>158</v>
      </c>
      <c r="B9" t="s">
        <v>159</v>
      </c>
      <c r="F9" t="s">
        <v>160</v>
      </c>
    </row>
    <row r="10" spans="1:8">
      <c r="A10" t="s">
        <v>161</v>
      </c>
      <c r="B10" t="s">
        <v>162</v>
      </c>
      <c r="F10" t="s">
        <v>163</v>
      </c>
    </row>
    <row r="11" spans="1:8">
      <c r="A11" t="s">
        <v>164</v>
      </c>
      <c r="F11" t="s">
        <v>165</v>
      </c>
    </row>
    <row r="12" spans="1:8">
      <c r="A12" t="s">
        <v>166</v>
      </c>
    </row>
    <row r="13" spans="1:8">
      <c r="A13" t="s">
        <v>167</v>
      </c>
    </row>
    <row r="14" spans="1:8">
      <c r="A14" t="s">
        <v>168</v>
      </c>
    </row>
    <row r="15" spans="1:8">
      <c r="A15" t="s">
        <v>169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42">
      <c r="A1" s="1" t="s">
        <v>0</v>
      </c>
      <c r="B1" s="1"/>
      <c r="C1" s="1"/>
      <c r="D1" s="1"/>
      <c r="E1" s="1"/>
      <c r="F1" s="1"/>
      <c r="G1" s="1"/>
      <c r="H1" s="1"/>
    </row>
    <row r="2" spans="1:42">
      <c r="A2" s="2" t="s">
        <v>41</v>
      </c>
      <c r="B2" s="2" t="s">
        <v>44</v>
      </c>
      <c r="C2" s="2" t="s">
        <v>46</v>
      </c>
      <c r="D2" s="2" t="s">
        <v>48</v>
      </c>
      <c r="E2" s="2" t="s">
        <v>51</v>
      </c>
      <c r="F2" s="2" t="s">
        <v>53</v>
      </c>
      <c r="G2" s="2" t="s">
        <v>56</v>
      </c>
      <c r="H2" s="2" t="s">
        <v>59</v>
      </c>
      <c r="I2" s="2" t="s">
        <v>61</v>
      </c>
      <c r="J2" s="2" t="s">
        <v>65</v>
      </c>
      <c r="K2" s="2" t="s">
        <v>67</v>
      </c>
      <c r="L2" s="2" t="s">
        <v>69</v>
      </c>
      <c r="M2" s="2" t="s">
        <v>71</v>
      </c>
      <c r="N2" s="2" t="s">
        <v>74</v>
      </c>
      <c r="O2" s="2" t="s">
        <v>76</v>
      </c>
      <c r="P2" s="2" t="s">
        <v>79</v>
      </c>
      <c r="Q2" s="2" t="s">
        <v>82</v>
      </c>
      <c r="R2" s="2" t="s">
        <v>85</v>
      </c>
      <c r="S2" s="2" t="s">
        <v>87</v>
      </c>
      <c r="T2" s="2" t="s">
        <v>89</v>
      </c>
      <c r="U2" s="2" t="s">
        <v>91</v>
      </c>
      <c r="V2" s="2" t="s">
        <v>93</v>
      </c>
      <c r="W2" s="2" t="s">
        <v>95</v>
      </c>
      <c r="X2" s="2" t="s">
        <v>97</v>
      </c>
      <c r="Y2" s="2" t="s">
        <v>100</v>
      </c>
      <c r="Z2" s="2" t="s">
        <v>102</v>
      </c>
      <c r="AA2" s="2" t="s">
        <v>104</v>
      </c>
      <c r="AB2" s="2" t="s">
        <v>106</v>
      </c>
      <c r="AC2" s="2" t="s">
        <v>108</v>
      </c>
      <c r="AD2" s="2" t="s">
        <v>110</v>
      </c>
      <c r="AE2" s="2" t="s">
        <v>112</v>
      </c>
      <c r="AF2" s="2" t="s">
        <v>114</v>
      </c>
      <c r="AG2" s="2" t="s">
        <v>116</v>
      </c>
      <c r="AH2" s="2" t="s">
        <v>118</v>
      </c>
      <c r="AI2" s="2" t="s">
        <v>120</v>
      </c>
      <c r="AJ2" s="2" t="s">
        <v>122</v>
      </c>
      <c r="AK2" s="2" t="s">
        <v>124</v>
      </c>
      <c r="AL2" s="2" t="s">
        <v>126</v>
      </c>
      <c r="AM2" s="2" t="s">
        <v>170</v>
      </c>
      <c r="AN2" s="2" t="s">
        <v>171</v>
      </c>
      <c r="AO2" s="2" t="s">
        <v>172</v>
      </c>
      <c r="AP2" s="2" t="s">
        <v>173</v>
      </c>
    </row>
    <row r="3" spans="1:42">
      <c r="A3" s="5" t="s">
        <v>174</v>
      </c>
      <c r="B3" s="5" t="s">
        <v>175</v>
      </c>
      <c r="C3" s="5" t="s">
        <v>176</v>
      </c>
      <c r="D3" s="5" t="s">
        <v>132</v>
      </c>
      <c r="E3" s="5" t="s">
        <v>177</v>
      </c>
      <c r="F3" s="5" t="s">
        <v>178</v>
      </c>
      <c r="G3" s="5" t="s">
        <v>179</v>
      </c>
      <c r="H3" s="5" t="s">
        <v>136</v>
      </c>
      <c r="I3" s="5" t="s">
        <v>180</v>
      </c>
      <c r="J3" s="5" t="s">
        <v>181</v>
      </c>
      <c r="K3" s="5" t="s">
        <v>182</v>
      </c>
      <c r="L3" s="5" t="s">
        <v>183</v>
      </c>
      <c r="M3" s="4">
        <v>45566</v>
      </c>
      <c r="N3" s="4">
        <v>46660</v>
      </c>
      <c r="O3" s="4">
        <v>46661</v>
      </c>
      <c r="P3" s="5">
        <v>60</v>
      </c>
      <c r="Q3">
        <f>IF(OR(N3="",P3=""),"",N3-P3)</f>
        <v>0</v>
      </c>
      <c r="R3">
        <f>IF(Q3="","",Q3-Instructions!$B$18)</f>
        <v>0</v>
      </c>
      <c r="S3">
        <f>IF(N3="","",N3-Instructions!$B$18)</f>
        <v>0</v>
      </c>
      <c r="T3" s="5" t="s">
        <v>143</v>
      </c>
      <c r="U3" s="5" t="s">
        <v>184</v>
      </c>
      <c r="V3" s="5" t="s">
        <v>133</v>
      </c>
      <c r="W3" s="5"/>
      <c r="X3" s="5"/>
      <c r="Y3" s="5"/>
      <c r="Z3" s="5" t="s">
        <v>185</v>
      </c>
      <c r="AA3" s="5"/>
      <c r="AB3" s="5" t="s">
        <v>134</v>
      </c>
      <c r="AC3" s="5"/>
      <c r="AD3">
        <f>LOWER(TRIM(IF(F3="",E3,F3)))&amp;"|"&amp;LOWER(TRIM(B3))</f>
        <v>0</v>
      </c>
      <c r="AE3" s="5"/>
      <c r="AF3" s="5"/>
      <c r="AG3" s="5"/>
      <c r="AH3" s="5" t="s">
        <v>186</v>
      </c>
      <c r="AI3" s="4">
        <v>46273</v>
      </c>
      <c r="AJ3" s="5" t="s">
        <v>179</v>
      </c>
      <c r="AK3" s="5" t="s">
        <v>187</v>
      </c>
      <c r="AL3" s="5" t="s">
        <v>188</v>
      </c>
      <c r="AM3">
        <f>IF(R3="","",IF(R3&lt;=0,"notice_window_open",IF(R3&lt;=14,"approaching_notice","ok")))</f>
        <v>0</v>
      </c>
      <c r="AN3">
        <f>IF(S3="","",IF(S3&lt;0,"expired","ok"))</f>
        <v>0</v>
      </c>
      <c r="AO3">
        <f>IF(OR(AC3="missing_or_stale_file_pointer",H3="duplicate",AC3="unauthorized_status_change"),"blocked","")</f>
        <v>0</v>
      </c>
      <c r="AP3">
        <f>IF(AO3="blocked",1,0)</f>
        <v>0</v>
      </c>
    </row>
    <row r="4" spans="1:42">
      <c r="A4" s="5" t="s">
        <v>189</v>
      </c>
      <c r="B4" s="5" t="s">
        <v>175</v>
      </c>
      <c r="C4" s="5" t="s">
        <v>176</v>
      </c>
      <c r="D4" s="5" t="s">
        <v>132</v>
      </c>
      <c r="E4" s="5" t="s">
        <v>177</v>
      </c>
      <c r="F4" s="5" t="s">
        <v>178</v>
      </c>
      <c r="G4" s="5" t="s">
        <v>179</v>
      </c>
      <c r="H4" s="5" t="s">
        <v>147</v>
      </c>
      <c r="I4" s="5" t="s">
        <v>180</v>
      </c>
      <c r="J4" s="5" t="s">
        <v>181</v>
      </c>
      <c r="K4" s="5" t="s">
        <v>182</v>
      </c>
      <c r="L4" s="5" t="s">
        <v>183</v>
      </c>
      <c r="M4" s="4">
        <v>45566</v>
      </c>
      <c r="N4" s="4">
        <v>46326</v>
      </c>
      <c r="O4" s="4">
        <v>46327</v>
      </c>
      <c r="P4" s="5">
        <v>60</v>
      </c>
      <c r="Q4">
        <f>IF(OR(N4="",P4=""),"",N4-P4)</f>
        <v>0</v>
      </c>
      <c r="R4">
        <f>IF(Q4="","",Q4-Instructions!$B$18)</f>
        <v>0</v>
      </c>
      <c r="S4">
        <f>IF(N4="","",N4-Instructions!$B$18)</f>
        <v>0</v>
      </c>
      <c r="T4" s="5" t="s">
        <v>143</v>
      </c>
      <c r="U4" s="5" t="s">
        <v>184</v>
      </c>
      <c r="V4" s="5" t="s">
        <v>133</v>
      </c>
      <c r="W4" s="5"/>
      <c r="X4" s="5" t="s">
        <v>190</v>
      </c>
      <c r="Y4" s="5"/>
      <c r="Z4" s="5" t="s">
        <v>185</v>
      </c>
      <c r="AA4" s="5"/>
      <c r="AB4" s="5" t="s">
        <v>134</v>
      </c>
      <c r="AC4" s="5"/>
      <c r="AD4">
        <f>LOWER(TRIM(IF(F4="",E4,F4)))&amp;"|"&amp;LOWER(TRIM(B4))</f>
        <v>0</v>
      </c>
      <c r="AE4" s="5"/>
      <c r="AF4" s="5"/>
      <c r="AG4" s="5"/>
      <c r="AH4" s="5" t="s">
        <v>191</v>
      </c>
      <c r="AI4" s="4">
        <v>46273</v>
      </c>
      <c r="AJ4" s="5" t="s">
        <v>179</v>
      </c>
      <c r="AK4" s="5" t="s">
        <v>187</v>
      </c>
      <c r="AL4" s="5" t="s">
        <v>192</v>
      </c>
      <c r="AM4">
        <f>IF(R4="","",IF(R4&lt;=0,"notice_window_open",IF(R4&lt;=14,"approaching_notice","ok")))</f>
        <v>0</v>
      </c>
      <c r="AN4">
        <f>IF(S4="","",IF(S4&lt;0,"expired","ok"))</f>
        <v>0</v>
      </c>
      <c r="AO4">
        <f>IF(OR(AC4="missing_or_stale_file_pointer",H4="duplicate",AC4="unauthorized_status_change"),"blocked","")</f>
        <v>0</v>
      </c>
      <c r="AP4">
        <f>IF(AO4="blocked",1,0)</f>
        <v>0</v>
      </c>
    </row>
    <row r="5" spans="1:42">
      <c r="A5" s="5" t="s">
        <v>193</v>
      </c>
      <c r="B5" s="5" t="s">
        <v>175</v>
      </c>
      <c r="C5" s="5" t="s">
        <v>176</v>
      </c>
      <c r="D5" s="5" t="s">
        <v>132</v>
      </c>
      <c r="E5" s="5" t="s">
        <v>177</v>
      </c>
      <c r="F5" s="5" t="s">
        <v>178</v>
      </c>
      <c r="G5" s="5" t="s">
        <v>179</v>
      </c>
      <c r="H5" s="5" t="s">
        <v>169</v>
      </c>
      <c r="I5" s="5"/>
      <c r="J5" s="5" t="s">
        <v>181</v>
      </c>
      <c r="K5" s="5"/>
      <c r="L5" s="5"/>
      <c r="M5" s="4">
        <v>45566</v>
      </c>
      <c r="N5" s="4">
        <v>46660</v>
      </c>
      <c r="O5" s="4">
        <v>46661</v>
      </c>
      <c r="P5" s="5">
        <v>60</v>
      </c>
      <c r="Q5">
        <f>IF(OR(N5="",P5=""),"",N5-P5)</f>
        <v>0</v>
      </c>
      <c r="R5">
        <f>IF(Q5="","",Q5-Instructions!$B$18)</f>
        <v>0</v>
      </c>
      <c r="S5">
        <f>IF(N5="","",N5-Instructions!$B$18)</f>
        <v>0</v>
      </c>
      <c r="T5" s="5" t="s">
        <v>143</v>
      </c>
      <c r="U5" s="5" t="s">
        <v>184</v>
      </c>
      <c r="V5" s="5" t="s">
        <v>143</v>
      </c>
      <c r="W5" s="5" t="s">
        <v>194</v>
      </c>
      <c r="X5" s="5"/>
      <c r="Y5" s="5"/>
      <c r="Z5" s="5" t="s">
        <v>185</v>
      </c>
      <c r="AA5" s="5"/>
      <c r="AB5" s="5" t="s">
        <v>145</v>
      </c>
      <c r="AC5" s="5" t="s">
        <v>135</v>
      </c>
      <c r="AD5">
        <f>LOWER(TRIM(IF(F5="",E5,F5)))&amp;"|"&amp;LOWER(TRIM(B5))</f>
        <v>0</v>
      </c>
      <c r="AE5" s="5"/>
      <c r="AF5" s="5"/>
      <c r="AG5" s="5"/>
      <c r="AH5" s="5" t="s">
        <v>195</v>
      </c>
      <c r="AI5" s="4">
        <v>46273</v>
      </c>
      <c r="AJ5" s="5" t="s">
        <v>179</v>
      </c>
      <c r="AK5" s="5" t="s">
        <v>196</v>
      </c>
      <c r="AL5" s="5" t="s">
        <v>197</v>
      </c>
      <c r="AM5">
        <f>IF(R5="","",IF(R5&lt;=0,"notice_window_open",IF(R5&lt;=14,"approaching_notice","ok")))</f>
        <v>0</v>
      </c>
      <c r="AN5">
        <f>IF(S5="","",IF(S5&lt;0,"expired","ok"))</f>
        <v>0</v>
      </c>
      <c r="AO5">
        <f>IF(OR(AC5="missing_or_stale_file_pointer",H5="duplicate",AC5="unauthorized_status_change"),"blocked","")</f>
        <v>0</v>
      </c>
      <c r="AP5">
        <f>IF(AO5="blocked",1,0)</f>
        <v>0</v>
      </c>
    </row>
    <row r="6" spans="1:42">
      <c r="A6" s="5" t="s">
        <v>198</v>
      </c>
      <c r="B6" s="5" t="s">
        <v>175</v>
      </c>
      <c r="C6" s="5" t="s">
        <v>176</v>
      </c>
      <c r="D6" s="5" t="s">
        <v>132</v>
      </c>
      <c r="E6" s="5" t="s">
        <v>177</v>
      </c>
      <c r="F6" s="5" t="s">
        <v>178</v>
      </c>
      <c r="G6" s="5" t="s">
        <v>179</v>
      </c>
      <c r="H6" s="5" t="s">
        <v>167</v>
      </c>
      <c r="I6" s="5" t="s">
        <v>199</v>
      </c>
      <c r="J6" s="5" t="s">
        <v>181</v>
      </c>
      <c r="K6" s="5" t="s">
        <v>182</v>
      </c>
      <c r="L6" s="5" t="s">
        <v>200</v>
      </c>
      <c r="M6" s="4">
        <v>45566</v>
      </c>
      <c r="N6" s="4">
        <v>46660</v>
      </c>
      <c r="O6" s="4">
        <v>46661</v>
      </c>
      <c r="P6" s="5">
        <v>60</v>
      </c>
      <c r="Q6">
        <f>IF(OR(N6="",P6=""),"",N6-P6)</f>
        <v>0</v>
      </c>
      <c r="R6">
        <f>IF(Q6="","",Q6-Instructions!$B$18)</f>
        <v>0</v>
      </c>
      <c r="S6">
        <f>IF(N6="","",N6-Instructions!$B$18)</f>
        <v>0</v>
      </c>
      <c r="T6" s="5" t="s">
        <v>143</v>
      </c>
      <c r="U6" s="5" t="s">
        <v>184</v>
      </c>
      <c r="V6" s="5" t="s">
        <v>133</v>
      </c>
      <c r="W6" s="5"/>
      <c r="X6" s="5"/>
      <c r="Y6" s="5"/>
      <c r="Z6" s="5" t="s">
        <v>185</v>
      </c>
      <c r="AA6" s="5"/>
      <c r="AB6" s="5" t="s">
        <v>134</v>
      </c>
      <c r="AC6" s="5" t="s">
        <v>140</v>
      </c>
      <c r="AD6">
        <f>LOWER(TRIM(IF(F6="",E6,F6)))&amp;"|"&amp;LOWER(TRIM(B6))</f>
        <v>0</v>
      </c>
      <c r="AE6" s="5"/>
      <c r="AF6" s="5" t="s">
        <v>174</v>
      </c>
      <c r="AG6" s="5" t="s">
        <v>201</v>
      </c>
      <c r="AH6" s="5" t="s">
        <v>202</v>
      </c>
      <c r="AI6" s="4">
        <v>46273</v>
      </c>
      <c r="AJ6" s="5" t="s">
        <v>179</v>
      </c>
      <c r="AK6" s="5" t="s">
        <v>196</v>
      </c>
      <c r="AL6" s="5" t="s">
        <v>203</v>
      </c>
      <c r="AM6">
        <f>IF(R6="","",IF(R6&lt;=0,"notice_window_open",IF(R6&lt;=14,"approaching_notice","ok")))</f>
        <v>0</v>
      </c>
      <c r="AN6">
        <f>IF(S6="","",IF(S6&lt;0,"expired","ok"))</f>
        <v>0</v>
      </c>
      <c r="AO6">
        <f>IF(OR(AC6="missing_or_stale_file_pointer",H6="duplicate",AC6="unauthorized_status_change"),"blocked","")</f>
        <v>0</v>
      </c>
      <c r="AP6">
        <f>IF(AO6="blocked",1,0)</f>
        <v>0</v>
      </c>
    </row>
    <row r="7" spans="1:42">
      <c r="A7" s="5" t="s">
        <v>204</v>
      </c>
      <c r="B7" s="5" t="s">
        <v>175</v>
      </c>
      <c r="C7" s="5" t="s">
        <v>176</v>
      </c>
      <c r="D7" s="5" t="s">
        <v>132</v>
      </c>
      <c r="E7" s="5" t="s">
        <v>177</v>
      </c>
      <c r="F7" s="5" t="s">
        <v>178</v>
      </c>
      <c r="G7" s="5" t="s">
        <v>179</v>
      </c>
      <c r="H7" s="5" t="s">
        <v>169</v>
      </c>
      <c r="I7" s="5" t="s">
        <v>180</v>
      </c>
      <c r="J7" s="5" t="s">
        <v>181</v>
      </c>
      <c r="K7" s="5" t="s">
        <v>182</v>
      </c>
      <c r="L7" s="5" t="s">
        <v>183</v>
      </c>
      <c r="M7" s="4">
        <v>45566</v>
      </c>
      <c r="N7" s="4">
        <v>46326</v>
      </c>
      <c r="O7" s="4">
        <v>46327</v>
      </c>
      <c r="P7" s="5">
        <v>60</v>
      </c>
      <c r="Q7">
        <f>IF(OR(N7="",P7=""),"",N7-P7)</f>
        <v>0</v>
      </c>
      <c r="R7">
        <f>IF(Q7="","",Q7-Instructions!$B$18)</f>
        <v>0</v>
      </c>
      <c r="S7">
        <f>IF(N7="","",N7-Instructions!$B$18)</f>
        <v>0</v>
      </c>
      <c r="T7" s="5" t="s">
        <v>143</v>
      </c>
      <c r="U7" s="5" t="s">
        <v>184</v>
      </c>
      <c r="V7" s="5" t="s">
        <v>143</v>
      </c>
      <c r="W7" s="5" t="s">
        <v>194</v>
      </c>
      <c r="X7" s="5" t="s">
        <v>190</v>
      </c>
      <c r="Y7" s="5"/>
      <c r="Z7" s="5" t="s">
        <v>185</v>
      </c>
      <c r="AA7" s="5"/>
      <c r="AB7" s="5" t="s">
        <v>134</v>
      </c>
      <c r="AC7" s="5" t="s">
        <v>146</v>
      </c>
      <c r="AD7">
        <f>LOWER(TRIM(IF(F7="",E7,F7)))&amp;"|"&amp;LOWER(TRIM(B7))</f>
        <v>0</v>
      </c>
      <c r="AE7" s="5"/>
      <c r="AF7" s="5"/>
      <c r="AG7" s="5" t="s">
        <v>205</v>
      </c>
      <c r="AH7" s="5" t="s">
        <v>206</v>
      </c>
      <c r="AI7" s="4">
        <v>46273</v>
      </c>
      <c r="AJ7" s="5" t="s">
        <v>179</v>
      </c>
      <c r="AK7" s="5" t="s">
        <v>196</v>
      </c>
      <c r="AL7" s="5" t="s">
        <v>207</v>
      </c>
      <c r="AM7">
        <f>IF(R7="","",IF(R7&lt;=0,"notice_window_open",IF(R7&lt;=14,"approaching_notice","ok")))</f>
        <v>0</v>
      </c>
      <c r="AN7">
        <f>IF(S7="","",IF(S7&lt;0,"expired","ok"))</f>
        <v>0</v>
      </c>
      <c r="AO7">
        <f>IF(OR(AC7="missing_or_stale_file_pointer",H7="duplicate",AC7="unauthorized_status_change"),"blocked","")</f>
        <v>0</v>
      </c>
      <c r="AP7">
        <f>IF(AO7="blocked",1,0)</f>
        <v>0</v>
      </c>
    </row>
    <row r="8" spans="1:42">
      <c r="A8" s="5" t="s">
        <v>208</v>
      </c>
      <c r="B8" s="5" t="s">
        <v>175</v>
      </c>
      <c r="C8" s="5" t="s">
        <v>176</v>
      </c>
      <c r="D8" s="5" t="s">
        <v>132</v>
      </c>
      <c r="E8" s="5" t="s">
        <v>177</v>
      </c>
      <c r="F8" s="5" t="s">
        <v>178</v>
      </c>
      <c r="G8" s="5" t="s">
        <v>179</v>
      </c>
      <c r="H8" s="5" t="s">
        <v>161</v>
      </c>
      <c r="I8" s="5" t="s">
        <v>180</v>
      </c>
      <c r="J8" s="5" t="s">
        <v>181</v>
      </c>
      <c r="K8" s="5" t="s">
        <v>182</v>
      </c>
      <c r="L8" s="5" t="s">
        <v>183</v>
      </c>
      <c r="M8" s="4">
        <v>45566</v>
      </c>
      <c r="N8" s="4">
        <v>46249</v>
      </c>
      <c r="P8" s="5">
        <v>60</v>
      </c>
      <c r="Q8">
        <f>IF(OR(N8="",P8=""),"",N8-P8)</f>
        <v>0</v>
      </c>
      <c r="R8">
        <f>IF(Q8="","",Q8-Instructions!$B$18)</f>
        <v>0</v>
      </c>
      <c r="S8">
        <f>IF(N8="","",N8-Instructions!$B$18)</f>
        <v>0</v>
      </c>
      <c r="T8" s="5" t="s">
        <v>143</v>
      </c>
      <c r="U8" s="5" t="s">
        <v>184</v>
      </c>
      <c r="V8" s="5" t="s">
        <v>133</v>
      </c>
      <c r="W8" s="5"/>
      <c r="X8" s="5" t="s">
        <v>209</v>
      </c>
      <c r="Y8" s="5" t="s">
        <v>209</v>
      </c>
      <c r="Z8" s="5" t="s">
        <v>185</v>
      </c>
      <c r="AA8" s="5" t="s">
        <v>210</v>
      </c>
      <c r="AB8" s="5" t="s">
        <v>134</v>
      </c>
      <c r="AC8" s="5" t="s">
        <v>150</v>
      </c>
      <c r="AD8">
        <f>LOWER(TRIM(IF(F8="",E8,F8)))&amp;"|"&amp;LOWER(TRIM(B8))</f>
        <v>0</v>
      </c>
      <c r="AE8" s="5"/>
      <c r="AF8" s="5"/>
      <c r="AG8" s="5"/>
      <c r="AH8" s="5" t="s">
        <v>211</v>
      </c>
      <c r="AI8" s="4">
        <v>46273</v>
      </c>
      <c r="AJ8" s="5" t="s">
        <v>179</v>
      </c>
      <c r="AK8" s="5" t="s">
        <v>196</v>
      </c>
      <c r="AL8" s="5" t="s">
        <v>212</v>
      </c>
      <c r="AM8">
        <f>IF(R8="","",IF(R8&lt;=0,"notice_window_open",IF(R8&lt;=14,"approaching_notice","ok")))</f>
        <v>0</v>
      </c>
      <c r="AN8">
        <f>IF(S8="","",IF(S8&lt;0,"expired","ok"))</f>
        <v>0</v>
      </c>
      <c r="AO8">
        <f>IF(OR(AC8="missing_or_stale_file_pointer",H8="duplicate",AC8="unauthorized_status_change"),"blocked","")</f>
        <v>0</v>
      </c>
      <c r="AP8">
        <f>IF(AO8="blocked",1,0)</f>
        <v>0</v>
      </c>
    </row>
    <row r="9" spans="1:42">
      <c r="A9" s="5" t="s">
        <v>213</v>
      </c>
      <c r="B9" s="5" t="s">
        <v>175</v>
      </c>
      <c r="C9" s="5" t="s">
        <v>176</v>
      </c>
      <c r="D9" s="5" t="s">
        <v>132</v>
      </c>
      <c r="E9" s="5" t="s">
        <v>177</v>
      </c>
      <c r="F9" s="5" t="s">
        <v>178</v>
      </c>
      <c r="G9" s="5" t="s">
        <v>179</v>
      </c>
      <c r="H9" s="5" t="s">
        <v>151</v>
      </c>
      <c r="I9" s="5" t="s">
        <v>180</v>
      </c>
      <c r="J9" s="5" t="s">
        <v>181</v>
      </c>
      <c r="K9" s="5" t="s">
        <v>182</v>
      </c>
      <c r="L9" s="5" t="s">
        <v>183</v>
      </c>
      <c r="M9" s="4">
        <v>45566</v>
      </c>
      <c r="N9" s="4">
        <v>46310</v>
      </c>
      <c r="O9" s="4">
        <v>46311</v>
      </c>
      <c r="P9" s="5">
        <v>45</v>
      </c>
      <c r="Q9">
        <f>IF(OR(N9="",P9=""),"",N9-P9)</f>
        <v>0</v>
      </c>
      <c r="R9">
        <f>IF(Q9="","",Q9-Instructions!$B$18)</f>
        <v>0</v>
      </c>
      <c r="S9">
        <f>IF(N9="","",N9-Instructions!$B$18)</f>
        <v>0</v>
      </c>
      <c r="T9" s="5" t="s">
        <v>143</v>
      </c>
      <c r="U9" s="5" t="s">
        <v>184</v>
      </c>
      <c r="V9" s="5" t="s">
        <v>133</v>
      </c>
      <c r="W9" s="5"/>
      <c r="X9" s="5" t="s">
        <v>214</v>
      </c>
      <c r="Y9" s="5" t="s">
        <v>214</v>
      </c>
      <c r="Z9" s="5" t="s">
        <v>185</v>
      </c>
      <c r="AA9" s="5" t="s">
        <v>215</v>
      </c>
      <c r="AB9" s="5" t="s">
        <v>134</v>
      </c>
      <c r="AC9" s="5" t="s">
        <v>154</v>
      </c>
      <c r="AD9">
        <f>LOWER(TRIM(IF(F9="",E9,F9)))&amp;"|"&amp;LOWER(TRIM(B9))</f>
        <v>0</v>
      </c>
      <c r="AE9" s="5"/>
      <c r="AF9" s="5"/>
      <c r="AG9" s="5"/>
      <c r="AH9" s="5" t="s">
        <v>216</v>
      </c>
      <c r="AI9" s="4">
        <v>46273</v>
      </c>
      <c r="AJ9" s="5" t="s">
        <v>179</v>
      </c>
      <c r="AK9" s="5" t="s">
        <v>196</v>
      </c>
      <c r="AL9" s="5" t="s">
        <v>217</v>
      </c>
      <c r="AM9">
        <f>IF(R9="","",IF(R9&lt;=0,"notice_window_open",IF(R9&lt;=14,"approaching_notice","ok")))</f>
        <v>0</v>
      </c>
      <c r="AN9">
        <f>IF(S9="","",IF(S9&lt;0,"expired","ok"))</f>
        <v>0</v>
      </c>
      <c r="AO9">
        <f>IF(OR(AC9="missing_or_stale_file_pointer",H9="duplicate",AC9="unauthorized_status_change"),"blocked","")</f>
        <v>0</v>
      </c>
      <c r="AP9">
        <f>IF(AO9="blocked",1,0)</f>
        <v>0</v>
      </c>
    </row>
    <row r="11" spans="1:42">
      <c r="A11" t="s">
        <v>218</v>
      </c>
      <c r="B11">
        <f>COUNTA(A3:A9)</f>
        <v>0</v>
      </c>
    </row>
    <row r="12" spans="1:42">
      <c r="A12" t="s">
        <v>219</v>
      </c>
      <c r="B12">
        <f>SUM(AP3:AP9)</f>
        <v>0</v>
      </c>
      <c r="C12" t="s">
        <v>220</v>
      </c>
    </row>
  </sheetData>
  <mergeCells count="1">
    <mergeCell ref="A1:H1"/>
  </mergeCells>
  <dataValidations count="42">
    <dataValidation type="list" allowBlank="1" showInputMessage="1" showErrorMessage="1" sqref="D3">
      <formula1>Lookups!$B$3:$B$10</formula1>
    </dataValidation>
    <dataValidation type="list" allowBlank="1" showInputMessage="1" showErrorMessage="1" sqref="H3">
      <formula1>Lookups!$A$3:$A$15</formula1>
    </dataValidation>
    <dataValidation type="list" allowBlank="1" showInputMessage="1" showErrorMessage="1" sqref="T3">
      <formula1>Lookups!$C$3:$C$5</formula1>
    </dataValidation>
    <dataValidation type="list" allowBlank="1" showInputMessage="1" showErrorMessage="1" sqref="V3">
      <formula1>Lookups!$D$3:$D$8</formula1>
    </dataValidation>
    <dataValidation type="list" allowBlank="1" showInputMessage="1" showErrorMessage="1" sqref="AB3">
      <formula1>Lookups!$E$3:$E$5</formula1>
    </dataValidation>
    <dataValidation type="list" allowBlank="1" showInputMessage="1" showErrorMessage="1" sqref="AC3">
      <formula1>Lookups!$F$3:$F$12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T4">
      <formula1>Lookups!$C$3:$C$5</formula1>
    </dataValidation>
    <dataValidation type="list" allowBlank="1" showInputMessage="1" showErrorMessage="1" sqref="V4">
      <formula1>Lookups!$D$3:$D$8</formula1>
    </dataValidation>
    <dataValidation type="list" allowBlank="1" showInputMessage="1" showErrorMessage="1" sqref="AB4">
      <formula1>Lookups!$E$3:$E$5</formula1>
    </dataValidation>
    <dataValidation type="list" allowBlank="1" showInputMessage="1" showErrorMessage="1" sqref="AC4">
      <formula1>Lookups!$F$3:$F$12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T5">
      <formula1>Lookups!$C$3:$C$5</formula1>
    </dataValidation>
    <dataValidation type="list" allowBlank="1" showInputMessage="1" showErrorMessage="1" sqref="V5">
      <formula1>Lookups!$D$3:$D$8</formula1>
    </dataValidation>
    <dataValidation type="list" allowBlank="1" showInputMessage="1" showErrorMessage="1" sqref="AB5">
      <formula1>Lookups!$E$3:$E$5</formula1>
    </dataValidation>
    <dataValidation type="list" allowBlank="1" showInputMessage="1" showErrorMessage="1" sqref="AC5">
      <formula1>Lookups!$F$3:$F$12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T6">
      <formula1>Lookups!$C$3:$C$5</formula1>
    </dataValidation>
    <dataValidation type="list" allowBlank="1" showInputMessage="1" showErrorMessage="1" sqref="V6">
      <formula1>Lookups!$D$3:$D$8</formula1>
    </dataValidation>
    <dataValidation type="list" allowBlank="1" showInputMessage="1" showErrorMessage="1" sqref="AB6">
      <formula1>Lookups!$E$3:$E$5</formula1>
    </dataValidation>
    <dataValidation type="list" allowBlank="1" showInputMessage="1" showErrorMessage="1" sqref="AC6">
      <formula1>Lookups!$F$3:$F$12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T7">
      <formula1>Lookups!$C$3:$C$5</formula1>
    </dataValidation>
    <dataValidation type="list" allowBlank="1" showInputMessage="1" showErrorMessage="1" sqref="V7">
      <formula1>Lookups!$D$3:$D$8</formula1>
    </dataValidation>
    <dataValidation type="list" allowBlank="1" showInputMessage="1" showErrorMessage="1" sqref="AB7">
      <formula1>Lookups!$E$3:$E$5</formula1>
    </dataValidation>
    <dataValidation type="list" allowBlank="1" showInputMessage="1" showErrorMessage="1" sqref="AC7">
      <formula1>Lookups!$F$3:$F$12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T8">
      <formula1>Lookups!$C$3:$C$5</formula1>
    </dataValidation>
    <dataValidation type="list" allowBlank="1" showInputMessage="1" showErrorMessage="1" sqref="V8">
      <formula1>Lookups!$D$3:$D$8</formula1>
    </dataValidation>
    <dataValidation type="list" allowBlank="1" showInputMessage="1" showErrorMessage="1" sqref="AB8">
      <formula1>Lookups!$E$3:$E$5</formula1>
    </dataValidation>
    <dataValidation type="list" allowBlank="1" showInputMessage="1" showErrorMessage="1" sqref="AC8">
      <formula1>Lookups!$F$3:$F$12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T9">
      <formula1>Lookups!$C$3:$C$5</formula1>
    </dataValidation>
    <dataValidation type="list" allowBlank="1" showInputMessage="1" showErrorMessage="1" sqref="V9">
      <formula1>Lookups!$D$3:$D$8</formula1>
    </dataValidation>
    <dataValidation type="list" allowBlank="1" showInputMessage="1" showErrorMessage="1" sqref="AB9">
      <formula1>Lookups!$E$3:$E$5</formula1>
    </dataValidation>
    <dataValidation type="list" allowBlank="1" showInputMessage="1" showErrorMessage="1" sqref="AC9">
      <formula1>Lookups!$F$3:$F$12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</v>
      </c>
      <c r="B2" s="2" t="s">
        <v>221</v>
      </c>
      <c r="C2" s="2" t="s">
        <v>222</v>
      </c>
      <c r="D2" s="2" t="s">
        <v>223</v>
      </c>
      <c r="E2" s="2" t="s">
        <v>224</v>
      </c>
      <c r="F2" s="2" t="s">
        <v>225</v>
      </c>
    </row>
    <row r="3" spans="1:8">
      <c r="A3" t="s">
        <v>131</v>
      </c>
      <c r="B3" t="s">
        <v>77</v>
      </c>
      <c r="C3" t="s">
        <v>226</v>
      </c>
      <c r="D3" t="s">
        <v>227</v>
      </c>
      <c r="E3" t="s">
        <v>228</v>
      </c>
      <c r="F3" t="s">
        <v>229</v>
      </c>
    </row>
    <row r="4" spans="1:8">
      <c r="A4" t="s">
        <v>136</v>
      </c>
      <c r="B4" t="s">
        <v>77</v>
      </c>
      <c r="C4" t="s">
        <v>230</v>
      </c>
      <c r="D4" t="s">
        <v>231</v>
      </c>
      <c r="E4" t="s">
        <v>232</v>
      </c>
      <c r="F4" t="s">
        <v>229</v>
      </c>
    </row>
    <row r="5" spans="1:8">
      <c r="A5" t="s">
        <v>141</v>
      </c>
      <c r="B5" t="s">
        <v>77</v>
      </c>
      <c r="C5" t="s">
        <v>233</v>
      </c>
      <c r="D5" t="s">
        <v>234</v>
      </c>
      <c r="E5" t="s">
        <v>235</v>
      </c>
      <c r="F5" t="s">
        <v>236</v>
      </c>
    </row>
    <row r="6" spans="1:8">
      <c r="A6" t="s">
        <v>147</v>
      </c>
      <c r="B6" t="s">
        <v>77</v>
      </c>
      <c r="C6" t="s">
        <v>237</v>
      </c>
      <c r="D6" t="s">
        <v>136</v>
      </c>
      <c r="E6" t="s">
        <v>238</v>
      </c>
      <c r="F6" t="s">
        <v>239</v>
      </c>
    </row>
    <row r="7" spans="1:8">
      <c r="A7" t="s">
        <v>151</v>
      </c>
      <c r="B7" t="s">
        <v>77</v>
      </c>
      <c r="C7" t="s">
        <v>240</v>
      </c>
      <c r="D7" t="s">
        <v>241</v>
      </c>
      <c r="E7" t="s">
        <v>242</v>
      </c>
      <c r="F7" t="s">
        <v>239</v>
      </c>
    </row>
    <row r="8" spans="1:8">
      <c r="A8" t="s">
        <v>155</v>
      </c>
      <c r="B8" t="s">
        <v>243</v>
      </c>
      <c r="C8" t="s">
        <v>244</v>
      </c>
      <c r="D8" t="s">
        <v>245</v>
      </c>
      <c r="E8" t="s">
        <v>246</v>
      </c>
      <c r="F8" t="s">
        <v>229</v>
      </c>
    </row>
    <row r="9" spans="1:8">
      <c r="A9" t="s">
        <v>158</v>
      </c>
      <c r="B9" t="s">
        <v>243</v>
      </c>
      <c r="C9" t="s">
        <v>247</v>
      </c>
      <c r="D9" t="s">
        <v>248</v>
      </c>
      <c r="E9" t="s">
        <v>246</v>
      </c>
      <c r="F9" t="s">
        <v>229</v>
      </c>
    </row>
    <row r="10" spans="1:8">
      <c r="A10" t="s">
        <v>161</v>
      </c>
      <c r="B10" t="s">
        <v>249</v>
      </c>
      <c r="C10" t="s">
        <v>250</v>
      </c>
      <c r="D10" t="s">
        <v>248</v>
      </c>
      <c r="E10" t="s">
        <v>251</v>
      </c>
      <c r="F10" t="s">
        <v>239</v>
      </c>
    </row>
    <row r="11" spans="1:8">
      <c r="A11" t="s">
        <v>164</v>
      </c>
      <c r="B11" t="s">
        <v>35</v>
      </c>
      <c r="C11" t="s">
        <v>252</v>
      </c>
      <c r="D11" t="s">
        <v>253</v>
      </c>
      <c r="E11" t="s">
        <v>168</v>
      </c>
      <c r="F11" t="s">
        <v>229</v>
      </c>
    </row>
    <row r="12" spans="1:8">
      <c r="A12" t="s">
        <v>166</v>
      </c>
      <c r="B12" t="s">
        <v>35</v>
      </c>
      <c r="C12" t="s">
        <v>254</v>
      </c>
      <c r="D12" t="s">
        <v>255</v>
      </c>
      <c r="F12" t="s">
        <v>229</v>
      </c>
    </row>
    <row r="13" spans="1:8">
      <c r="A13" t="s">
        <v>167</v>
      </c>
      <c r="B13" t="s">
        <v>35</v>
      </c>
      <c r="C13" t="s">
        <v>256</v>
      </c>
      <c r="D13" t="s">
        <v>257</v>
      </c>
      <c r="F13" t="s">
        <v>258</v>
      </c>
    </row>
    <row r="14" spans="1:8">
      <c r="A14" t="s">
        <v>168</v>
      </c>
      <c r="B14" t="s">
        <v>35</v>
      </c>
      <c r="C14" t="s">
        <v>259</v>
      </c>
      <c r="D14" t="s">
        <v>260</v>
      </c>
      <c r="F14" t="s">
        <v>258</v>
      </c>
    </row>
    <row r="15" spans="1:8">
      <c r="A15" t="s">
        <v>169</v>
      </c>
      <c r="B15" t="s">
        <v>77</v>
      </c>
      <c r="C15" t="s">
        <v>261</v>
      </c>
      <c r="D15" t="s">
        <v>262</v>
      </c>
      <c r="E15" t="s">
        <v>263</v>
      </c>
      <c r="F15" t="s">
        <v>264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265</v>
      </c>
      <c r="B2" s="2" t="s">
        <v>266</v>
      </c>
      <c r="C2" s="2" t="s">
        <v>267</v>
      </c>
      <c r="D2" s="2" t="s">
        <v>268</v>
      </c>
      <c r="E2" s="2" t="s">
        <v>269</v>
      </c>
      <c r="F2" s="2" t="s">
        <v>270</v>
      </c>
    </row>
    <row r="3" spans="1:8">
      <c r="A3" t="s">
        <v>271</v>
      </c>
      <c r="B3" t="s">
        <v>35</v>
      </c>
      <c r="C3" t="s">
        <v>272</v>
      </c>
      <c r="D3" t="s">
        <v>272</v>
      </c>
      <c r="E3" t="s">
        <v>77</v>
      </c>
      <c r="F3" t="s">
        <v>273</v>
      </c>
    </row>
    <row r="4" spans="1:8">
      <c r="A4" t="s">
        <v>258</v>
      </c>
      <c r="B4" t="s">
        <v>35</v>
      </c>
      <c r="C4" t="s">
        <v>35</v>
      </c>
      <c r="D4" t="s">
        <v>35</v>
      </c>
      <c r="E4" t="s">
        <v>35</v>
      </c>
      <c r="F4" t="s">
        <v>274</v>
      </c>
    </row>
    <row r="5" spans="1:8">
      <c r="A5" t="s">
        <v>123</v>
      </c>
      <c r="B5" t="s">
        <v>77</v>
      </c>
      <c r="C5" t="s">
        <v>275</v>
      </c>
      <c r="D5" t="s">
        <v>77</v>
      </c>
      <c r="E5" t="s">
        <v>77</v>
      </c>
      <c r="F5" t="s">
        <v>276</v>
      </c>
    </row>
    <row r="6" spans="1:8">
      <c r="A6" t="s">
        <v>277</v>
      </c>
      <c r="B6" t="s">
        <v>77</v>
      </c>
      <c r="C6" t="s">
        <v>278</v>
      </c>
      <c r="D6" t="s">
        <v>279</v>
      </c>
      <c r="E6" t="s">
        <v>35</v>
      </c>
      <c r="F6" t="s">
        <v>280</v>
      </c>
    </row>
    <row r="7" spans="1:8">
      <c r="A7" t="s">
        <v>281</v>
      </c>
      <c r="B7" t="s">
        <v>77</v>
      </c>
      <c r="C7" t="s">
        <v>77</v>
      </c>
      <c r="D7" t="s">
        <v>282</v>
      </c>
      <c r="E7" t="s">
        <v>77</v>
      </c>
      <c r="F7" t="s">
        <v>283</v>
      </c>
    </row>
    <row r="8" spans="1:8">
      <c r="A8" t="s">
        <v>284</v>
      </c>
      <c r="B8" t="s">
        <v>77</v>
      </c>
      <c r="C8" t="s">
        <v>77</v>
      </c>
      <c r="D8" t="s">
        <v>77</v>
      </c>
      <c r="E8" t="s">
        <v>77</v>
      </c>
      <c r="F8" t="s">
        <v>285</v>
      </c>
    </row>
    <row r="9" spans="1:8">
      <c r="A9" t="s">
        <v>286</v>
      </c>
      <c r="B9" t="s">
        <v>77</v>
      </c>
      <c r="C9" t="s">
        <v>77</v>
      </c>
      <c r="D9" t="s">
        <v>77</v>
      </c>
      <c r="E9" t="s">
        <v>77</v>
      </c>
      <c r="F9" t="s">
        <v>287</v>
      </c>
    </row>
    <row r="10" spans="1:8">
      <c r="A10" t="s">
        <v>288</v>
      </c>
      <c r="B10" t="s">
        <v>77</v>
      </c>
      <c r="C10" t="s">
        <v>77</v>
      </c>
      <c r="D10" t="s">
        <v>77</v>
      </c>
      <c r="E10" t="s">
        <v>77</v>
      </c>
      <c r="F10" t="s">
        <v>289</v>
      </c>
    </row>
    <row r="12" spans="1:8">
      <c r="A12" t="s">
        <v>290</v>
      </c>
      <c r="B12" s="5" t="s">
        <v>291</v>
      </c>
    </row>
  </sheetData>
  <mergeCells count="1">
    <mergeCell ref="A1:H1"/>
  </mergeCells>
  <dataValidations count="1">
    <dataValidation type="list" allowBlank="1" showInputMessage="1" showErrorMessage="1" sqref="B12">
      <formula1>"blocked"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292</v>
      </c>
      <c r="B2" s="2" t="s">
        <v>293</v>
      </c>
      <c r="C2" s="2" t="s">
        <v>294</v>
      </c>
    </row>
    <row r="3" spans="1:8">
      <c r="A3" t="s">
        <v>33</v>
      </c>
      <c r="B3" t="s">
        <v>8</v>
      </c>
      <c r="C3" t="s">
        <v>295</v>
      </c>
    </row>
    <row r="4" spans="1:8">
      <c r="A4" t="s">
        <v>82</v>
      </c>
      <c r="B4" t="s">
        <v>84</v>
      </c>
      <c r="C4" t="s">
        <v>296</v>
      </c>
    </row>
    <row r="5" spans="1:8">
      <c r="A5" t="s">
        <v>85</v>
      </c>
      <c r="B5" t="s">
        <v>86</v>
      </c>
      <c r="C5" t="s">
        <v>297</v>
      </c>
    </row>
    <row r="6" spans="1:8">
      <c r="A6" t="s">
        <v>87</v>
      </c>
      <c r="B6" t="s">
        <v>88</v>
      </c>
      <c r="C6" t="s">
        <v>298</v>
      </c>
    </row>
    <row r="7" spans="1:8">
      <c r="A7" t="s">
        <v>89</v>
      </c>
      <c r="B7" t="s">
        <v>299</v>
      </c>
      <c r="C7" t="s">
        <v>300</v>
      </c>
    </row>
    <row r="8" spans="1:8">
      <c r="A8" t="s">
        <v>301</v>
      </c>
      <c r="B8" t="s">
        <v>302</v>
      </c>
      <c r="C8" t="s">
        <v>303</v>
      </c>
    </row>
    <row r="10" spans="1:8">
      <c r="A10" s="2" t="s">
        <v>41</v>
      </c>
      <c r="B10" s="2" t="s">
        <v>304</v>
      </c>
      <c r="C10" s="2" t="s">
        <v>305</v>
      </c>
      <c r="D10" s="2" t="s">
        <v>306</v>
      </c>
    </row>
    <row r="11" spans="1:8">
      <c r="A11" t="s">
        <v>174</v>
      </c>
      <c r="B11" t="s">
        <v>307</v>
      </c>
      <c r="C11">
        <v>327</v>
      </c>
      <c r="D11">
        <v>387</v>
      </c>
    </row>
    <row r="12" spans="1:8">
      <c r="A12" t="s">
        <v>189</v>
      </c>
      <c r="B12" t="s">
        <v>190</v>
      </c>
      <c r="C12">
        <v>-7</v>
      </c>
      <c r="D12">
        <v>53</v>
      </c>
    </row>
    <row r="13" spans="1:8">
      <c r="A13" t="s">
        <v>193</v>
      </c>
      <c r="B13" t="s">
        <v>307</v>
      </c>
      <c r="C13">
        <v>327</v>
      </c>
      <c r="D13">
        <v>387</v>
      </c>
    </row>
    <row r="14" spans="1:8">
      <c r="A14" t="s">
        <v>198</v>
      </c>
      <c r="B14" t="s">
        <v>307</v>
      </c>
      <c r="C14">
        <v>327</v>
      </c>
      <c r="D14">
        <v>387</v>
      </c>
    </row>
    <row r="15" spans="1:8">
      <c r="A15" t="s">
        <v>204</v>
      </c>
      <c r="B15" t="s">
        <v>190</v>
      </c>
      <c r="C15">
        <v>-7</v>
      </c>
      <c r="D15">
        <v>53</v>
      </c>
    </row>
    <row r="16" spans="1:8">
      <c r="A16" t="s">
        <v>208</v>
      </c>
      <c r="B16" t="s">
        <v>209</v>
      </c>
      <c r="C16">
        <v>-84</v>
      </c>
      <c r="D16">
        <v>-24</v>
      </c>
    </row>
    <row r="17" spans="1:4">
      <c r="A17" t="s">
        <v>213</v>
      </c>
      <c r="B17" t="s">
        <v>214</v>
      </c>
      <c r="C17">
        <v>-8</v>
      </c>
      <c r="D17">
        <v>37</v>
      </c>
    </row>
    <row r="19" spans="1:4">
      <c r="A19" t="s">
        <v>308</v>
      </c>
      <c r="B19">
        <f>COUNTA(A11:A17)</f>
        <v>0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292</v>
      </c>
      <c r="B2" s="2" t="s">
        <v>309</v>
      </c>
    </row>
    <row r="3" spans="1:8">
      <c r="A3" t="s">
        <v>310</v>
      </c>
      <c r="B3" t="s">
        <v>271</v>
      </c>
    </row>
    <row r="4" spans="1:8">
      <c r="A4" t="s">
        <v>102</v>
      </c>
      <c r="B4" t="s">
        <v>277</v>
      </c>
    </row>
    <row r="5" spans="1:8">
      <c r="A5" t="s">
        <v>301</v>
      </c>
      <c r="B5" t="s">
        <v>311</v>
      </c>
    </row>
    <row r="6" spans="1:8">
      <c r="A6" t="s">
        <v>312</v>
      </c>
      <c r="B6" t="s">
        <v>313</v>
      </c>
    </row>
    <row r="7" spans="1:8">
      <c r="A7" t="s">
        <v>314</v>
      </c>
      <c r="B7" t="s">
        <v>77</v>
      </c>
    </row>
    <row r="8" spans="1:8">
      <c r="A8" t="s">
        <v>315</v>
      </c>
      <c r="B8" t="s">
        <v>154</v>
      </c>
    </row>
  </sheetData>
  <mergeCells count="1">
    <mergeCell ref="A1:H1"/>
  </mergeCells>
  <dataValidations count="2">
    <dataValidation type="list" allowBlank="1" showInputMessage="1" showErrorMessage="1" sqref="B5">
      <formula1>"escalate,hold"</formula1>
    </dataValidation>
    <dataValidation type="list" allowBlank="1" showInputMessage="1" showErrorMessage="1" sqref="B6">
      <formula1>"never"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292</v>
      </c>
      <c r="B2" s="2" t="s">
        <v>309</v>
      </c>
    </row>
    <row r="3" spans="1:8">
      <c r="A3" t="s">
        <v>110</v>
      </c>
      <c r="B3" t="s">
        <v>316</v>
      </c>
    </row>
    <row r="4" spans="1:8">
      <c r="A4" t="s">
        <v>317</v>
      </c>
      <c r="B4" t="s">
        <v>318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292</v>
      </c>
      <c r="B2" s="2" t="s">
        <v>309</v>
      </c>
    </row>
    <row r="3" spans="1:8">
      <c r="A3" t="s">
        <v>319</v>
      </c>
      <c r="B3" t="s">
        <v>320</v>
      </c>
    </row>
    <row r="4" spans="1:8">
      <c r="A4" t="s">
        <v>321</v>
      </c>
      <c r="B4" t="s">
        <v>322</v>
      </c>
    </row>
    <row r="5" spans="1:8">
      <c r="A5" t="s">
        <v>323</v>
      </c>
      <c r="B5" t="s">
        <v>324</v>
      </c>
    </row>
    <row r="6" spans="1:8">
      <c r="A6" t="s">
        <v>325</v>
      </c>
      <c r="B6" t="s">
        <v>326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108</v>
      </c>
      <c r="B2" s="2" t="s">
        <v>327</v>
      </c>
      <c r="C2" s="2" t="s">
        <v>328</v>
      </c>
      <c r="D2" s="2" t="s">
        <v>56</v>
      </c>
      <c r="E2" s="2" t="s">
        <v>329</v>
      </c>
      <c r="F2" s="2" t="s">
        <v>330</v>
      </c>
    </row>
    <row r="3" spans="1:8">
      <c r="A3" t="s">
        <v>135</v>
      </c>
      <c r="B3" t="s">
        <v>331</v>
      </c>
      <c r="C3" t="s">
        <v>332</v>
      </c>
      <c r="D3" t="s">
        <v>271</v>
      </c>
      <c r="E3" t="s">
        <v>35</v>
      </c>
      <c r="F3" t="s">
        <v>333</v>
      </c>
    </row>
    <row r="4" spans="1:8">
      <c r="A4" t="s">
        <v>140</v>
      </c>
      <c r="B4" t="s">
        <v>331</v>
      </c>
      <c r="C4" t="s">
        <v>334</v>
      </c>
      <c r="D4" t="s">
        <v>258</v>
      </c>
      <c r="E4" t="s">
        <v>35</v>
      </c>
      <c r="F4" t="s">
        <v>335</v>
      </c>
    </row>
    <row r="5" spans="1:8">
      <c r="A5" t="s">
        <v>146</v>
      </c>
      <c r="B5" t="s">
        <v>331</v>
      </c>
      <c r="C5" t="s">
        <v>336</v>
      </c>
      <c r="D5" t="s">
        <v>258</v>
      </c>
      <c r="E5" t="s">
        <v>35</v>
      </c>
      <c r="F5" t="s">
        <v>337</v>
      </c>
    </row>
    <row r="6" spans="1:8">
      <c r="A6" t="s">
        <v>150</v>
      </c>
      <c r="B6" t="s">
        <v>331</v>
      </c>
      <c r="C6" t="s">
        <v>338</v>
      </c>
      <c r="D6" t="s">
        <v>277</v>
      </c>
      <c r="E6" t="s">
        <v>35</v>
      </c>
      <c r="F6" t="s">
        <v>339</v>
      </c>
    </row>
    <row r="7" spans="1:8">
      <c r="A7" t="s">
        <v>154</v>
      </c>
      <c r="B7" t="s">
        <v>331</v>
      </c>
      <c r="C7" t="s">
        <v>340</v>
      </c>
      <c r="D7" t="s">
        <v>277</v>
      </c>
      <c r="E7" t="s">
        <v>35</v>
      </c>
      <c r="F7" t="s">
        <v>341</v>
      </c>
    </row>
    <row r="8" spans="1:8">
      <c r="A8" t="s">
        <v>157</v>
      </c>
      <c r="B8" t="s">
        <v>331</v>
      </c>
      <c r="C8" t="s">
        <v>342</v>
      </c>
      <c r="D8" t="s">
        <v>258</v>
      </c>
      <c r="E8" t="s">
        <v>35</v>
      </c>
      <c r="F8" t="s">
        <v>343</v>
      </c>
    </row>
    <row r="9" spans="1:8">
      <c r="A9" t="s">
        <v>160</v>
      </c>
      <c r="B9" t="s">
        <v>344</v>
      </c>
      <c r="C9" t="s">
        <v>345</v>
      </c>
      <c r="D9" t="s">
        <v>271</v>
      </c>
      <c r="E9" t="s">
        <v>35</v>
      </c>
      <c r="F9" t="s">
        <v>346</v>
      </c>
    </row>
    <row r="10" spans="1:8">
      <c r="A10" t="s">
        <v>163</v>
      </c>
      <c r="B10" t="s">
        <v>344</v>
      </c>
      <c r="C10" t="s">
        <v>347</v>
      </c>
      <c r="D10" t="s">
        <v>271</v>
      </c>
      <c r="E10" t="s">
        <v>77</v>
      </c>
      <c r="F10" t="s">
        <v>343</v>
      </c>
    </row>
    <row r="11" spans="1:8">
      <c r="A11" t="s">
        <v>165</v>
      </c>
      <c r="B11" t="s">
        <v>348</v>
      </c>
      <c r="C11" t="s">
        <v>349</v>
      </c>
      <c r="D11" t="s">
        <v>258</v>
      </c>
      <c r="E11" t="s">
        <v>77</v>
      </c>
      <c r="F11" t="s">
        <v>350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351</v>
      </c>
      <c r="C2" s="2" t="s">
        <v>40</v>
      </c>
    </row>
    <row r="3" spans="1:8">
      <c r="A3" t="s">
        <v>93</v>
      </c>
      <c r="B3" t="s">
        <v>352</v>
      </c>
      <c r="C3" t="s">
        <v>353</v>
      </c>
    </row>
    <row r="4" spans="1:8">
      <c r="A4" t="s">
        <v>95</v>
      </c>
      <c r="B4" t="s">
        <v>354</v>
      </c>
      <c r="C4" t="s">
        <v>355</v>
      </c>
    </row>
    <row r="6" spans="1:8">
      <c r="A6" s="6" t="s">
        <v>356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357</v>
      </c>
      <c r="B2" s="2" t="s">
        <v>358</v>
      </c>
      <c r="C2" s="2" t="s">
        <v>40</v>
      </c>
    </row>
    <row r="3" spans="1:8">
      <c r="A3" t="s">
        <v>359</v>
      </c>
      <c r="B3" s="5"/>
      <c r="C3" t="s">
        <v>360</v>
      </c>
    </row>
    <row r="4" spans="1:8">
      <c r="A4" t="s">
        <v>361</v>
      </c>
      <c r="B4" s="5" t="s">
        <v>77</v>
      </c>
      <c r="C4" t="s">
        <v>362</v>
      </c>
    </row>
    <row r="5" spans="1:8">
      <c r="A5" t="s">
        <v>363</v>
      </c>
      <c r="B5" s="5" t="s">
        <v>77</v>
      </c>
      <c r="C5" t="s">
        <v>364</v>
      </c>
    </row>
    <row r="6" spans="1:8">
      <c r="A6" t="s">
        <v>365</v>
      </c>
      <c r="B6" s="5"/>
      <c r="C6" t="s">
        <v>366</v>
      </c>
    </row>
    <row r="7" spans="1:8">
      <c r="A7" t="s">
        <v>367</v>
      </c>
      <c r="B7" s="5"/>
      <c r="C7" t="s">
        <v>368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357</v>
      </c>
      <c r="B2" s="2" t="s">
        <v>358</v>
      </c>
      <c r="C2" s="2" t="s">
        <v>40</v>
      </c>
    </row>
    <row r="3" spans="1:8">
      <c r="A3" t="s">
        <v>369</v>
      </c>
      <c r="B3" s="5"/>
      <c r="C3" t="s">
        <v>370</v>
      </c>
    </row>
    <row r="4" spans="1:8">
      <c r="A4" t="s">
        <v>371</v>
      </c>
      <c r="B4" s="5"/>
      <c r="C4" t="s">
        <v>372</v>
      </c>
    </row>
    <row r="5" spans="1:8">
      <c r="A5" t="s">
        <v>373</v>
      </c>
      <c r="B5" s="5"/>
      <c r="C5" t="s">
        <v>374</v>
      </c>
    </row>
    <row r="7" spans="1:8">
      <c r="A7" s="6" t="s">
        <v>375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376</v>
      </c>
      <c r="B2" s="2" t="s">
        <v>377</v>
      </c>
      <c r="C2" s="2" t="s">
        <v>378</v>
      </c>
      <c r="D2" s="2" t="s">
        <v>379</v>
      </c>
      <c r="E2" s="2" t="s">
        <v>172</v>
      </c>
      <c r="F2" s="2" t="s">
        <v>129</v>
      </c>
      <c r="G2" s="2" t="s">
        <v>40</v>
      </c>
    </row>
    <row r="3" spans="1:8">
      <c r="A3" t="s">
        <v>380</v>
      </c>
      <c r="B3" t="s">
        <v>381</v>
      </c>
      <c r="C3" t="s">
        <v>136</v>
      </c>
      <c r="F3" t="s">
        <v>313</v>
      </c>
      <c r="G3" t="s">
        <v>188</v>
      </c>
    </row>
    <row r="4" spans="1:8">
      <c r="A4" t="s">
        <v>382</v>
      </c>
      <c r="B4" t="s">
        <v>383</v>
      </c>
      <c r="C4" t="s">
        <v>147</v>
      </c>
      <c r="F4" t="s">
        <v>313</v>
      </c>
      <c r="G4" t="s">
        <v>192</v>
      </c>
    </row>
    <row r="5" spans="1:8">
      <c r="A5" t="s">
        <v>384</v>
      </c>
      <c r="B5" t="s">
        <v>385</v>
      </c>
      <c r="C5" t="s">
        <v>169</v>
      </c>
      <c r="D5" t="s">
        <v>135</v>
      </c>
      <c r="E5" t="s">
        <v>291</v>
      </c>
      <c r="F5" t="s">
        <v>313</v>
      </c>
      <c r="G5" t="s">
        <v>197</v>
      </c>
    </row>
    <row r="6" spans="1:8">
      <c r="A6" t="s">
        <v>386</v>
      </c>
      <c r="B6" t="s">
        <v>387</v>
      </c>
      <c r="C6" t="s">
        <v>167</v>
      </c>
      <c r="D6" t="s">
        <v>140</v>
      </c>
      <c r="E6" t="s">
        <v>291</v>
      </c>
      <c r="F6" t="s">
        <v>313</v>
      </c>
      <c r="G6" t="s">
        <v>203</v>
      </c>
    </row>
    <row r="7" spans="1:8">
      <c r="A7" t="s">
        <v>388</v>
      </c>
      <c r="B7" t="s">
        <v>389</v>
      </c>
      <c r="C7" t="s">
        <v>169</v>
      </c>
      <c r="D7" t="s">
        <v>146</v>
      </c>
      <c r="E7" t="s">
        <v>291</v>
      </c>
      <c r="F7" t="s">
        <v>313</v>
      </c>
      <c r="G7" t="s">
        <v>207</v>
      </c>
    </row>
    <row r="8" spans="1:8">
      <c r="A8" t="s">
        <v>390</v>
      </c>
      <c r="B8" t="s">
        <v>391</v>
      </c>
      <c r="C8" t="s">
        <v>161</v>
      </c>
      <c r="D8" t="s">
        <v>150</v>
      </c>
      <c r="F8" t="s">
        <v>313</v>
      </c>
      <c r="G8" t="s">
        <v>212</v>
      </c>
    </row>
    <row r="9" spans="1:8">
      <c r="A9" t="s">
        <v>392</v>
      </c>
      <c r="B9" t="s">
        <v>393</v>
      </c>
      <c r="C9" t="s">
        <v>151</v>
      </c>
      <c r="D9" t="s">
        <v>154</v>
      </c>
      <c r="F9" t="s">
        <v>313</v>
      </c>
      <c r="G9" t="s">
        <v>217</v>
      </c>
    </row>
    <row r="11" spans="1:8">
      <c r="A11" t="s">
        <v>394</v>
      </c>
      <c r="B11">
        <f>COUNTA(A3:A9)</f>
        <v>0</v>
      </c>
    </row>
    <row r="12" spans="1:8">
      <c r="A12" t="s">
        <v>395</v>
      </c>
      <c r="B12">
        <f>COUNTIF(E3:E9,"blocked")</f>
        <v>0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174</v>
      </c>
    </row>
    <row r="6" spans="1:8">
      <c r="A6" t="s">
        <v>377</v>
      </c>
      <c r="B6" t="s">
        <v>381</v>
      </c>
    </row>
    <row r="7" spans="1:8">
      <c r="A7" t="s">
        <v>378</v>
      </c>
      <c r="B7" t="s">
        <v>136</v>
      </c>
    </row>
    <row r="8" spans="1:8">
      <c r="A8" t="s">
        <v>108</v>
      </c>
    </row>
    <row r="9" spans="1:8">
      <c r="A9" t="s">
        <v>304</v>
      </c>
      <c r="B9" t="s">
        <v>307</v>
      </c>
    </row>
    <row r="10" spans="1:8">
      <c r="A10" t="s">
        <v>305</v>
      </c>
      <c r="B10">
        <v>327</v>
      </c>
    </row>
    <row r="11" spans="1:8">
      <c r="A11" t="s">
        <v>306</v>
      </c>
      <c r="B11">
        <v>387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188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189</v>
      </c>
    </row>
    <row r="6" spans="1:8">
      <c r="A6" t="s">
        <v>377</v>
      </c>
      <c r="B6" t="s">
        <v>383</v>
      </c>
    </row>
    <row r="7" spans="1:8">
      <c r="A7" t="s">
        <v>378</v>
      </c>
      <c r="B7" t="s">
        <v>147</v>
      </c>
    </row>
    <row r="8" spans="1:8">
      <c r="A8" t="s">
        <v>108</v>
      </c>
    </row>
    <row r="9" spans="1:8">
      <c r="A9" t="s">
        <v>304</v>
      </c>
      <c r="B9" t="s">
        <v>190</v>
      </c>
    </row>
    <row r="10" spans="1:8">
      <c r="A10" t="s">
        <v>305</v>
      </c>
      <c r="B10">
        <v>-7</v>
      </c>
    </row>
    <row r="11" spans="1:8">
      <c r="A11" t="s">
        <v>306</v>
      </c>
      <c r="B11">
        <v>53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192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193</v>
      </c>
    </row>
    <row r="6" spans="1:8">
      <c r="A6" t="s">
        <v>377</v>
      </c>
      <c r="B6" t="s">
        <v>385</v>
      </c>
    </row>
    <row r="7" spans="1:8">
      <c r="A7" t="s">
        <v>378</v>
      </c>
      <c r="B7" t="s">
        <v>169</v>
      </c>
    </row>
    <row r="8" spans="1:8">
      <c r="A8" t="s">
        <v>108</v>
      </c>
      <c r="B8" t="s">
        <v>135</v>
      </c>
    </row>
    <row r="9" spans="1:8">
      <c r="A9" t="s">
        <v>304</v>
      </c>
      <c r="B9" t="s">
        <v>307</v>
      </c>
    </row>
    <row r="10" spans="1:8">
      <c r="A10" t="s">
        <v>305</v>
      </c>
      <c r="B10">
        <v>327</v>
      </c>
    </row>
    <row r="11" spans="1:8">
      <c r="A11" t="s">
        <v>306</v>
      </c>
      <c r="B11">
        <v>387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197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198</v>
      </c>
    </row>
    <row r="6" spans="1:8">
      <c r="A6" t="s">
        <v>377</v>
      </c>
      <c r="B6" t="s">
        <v>387</v>
      </c>
    </row>
    <row r="7" spans="1:8">
      <c r="A7" t="s">
        <v>378</v>
      </c>
      <c r="B7" t="s">
        <v>167</v>
      </c>
    </row>
    <row r="8" spans="1:8">
      <c r="A8" t="s">
        <v>108</v>
      </c>
      <c r="B8" t="s">
        <v>140</v>
      </c>
    </row>
    <row r="9" spans="1:8">
      <c r="A9" t="s">
        <v>304</v>
      </c>
      <c r="B9" t="s">
        <v>307</v>
      </c>
    </row>
    <row r="10" spans="1:8">
      <c r="A10" t="s">
        <v>305</v>
      </c>
      <c r="B10">
        <v>327</v>
      </c>
    </row>
    <row r="11" spans="1:8">
      <c r="A11" t="s">
        <v>306</v>
      </c>
      <c r="B11">
        <v>387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203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204</v>
      </c>
    </row>
    <row r="6" spans="1:8">
      <c r="A6" t="s">
        <v>377</v>
      </c>
      <c r="B6" t="s">
        <v>389</v>
      </c>
    </row>
    <row r="7" spans="1:8">
      <c r="A7" t="s">
        <v>378</v>
      </c>
      <c r="B7" t="s">
        <v>169</v>
      </c>
    </row>
    <row r="8" spans="1:8">
      <c r="A8" t="s">
        <v>108</v>
      </c>
      <c r="B8" t="s">
        <v>146</v>
      </c>
    </row>
    <row r="9" spans="1:8">
      <c r="A9" t="s">
        <v>304</v>
      </c>
      <c r="B9" t="s">
        <v>190</v>
      </c>
    </row>
    <row r="10" spans="1:8">
      <c r="A10" t="s">
        <v>305</v>
      </c>
      <c r="B10">
        <v>-7</v>
      </c>
    </row>
    <row r="11" spans="1:8">
      <c r="A11" t="s">
        <v>306</v>
      </c>
      <c r="B11">
        <v>53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207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208</v>
      </c>
    </row>
    <row r="6" spans="1:8">
      <c r="A6" t="s">
        <v>377</v>
      </c>
      <c r="B6" t="s">
        <v>391</v>
      </c>
    </row>
    <row r="7" spans="1:8">
      <c r="A7" t="s">
        <v>378</v>
      </c>
      <c r="B7" t="s">
        <v>161</v>
      </c>
    </row>
    <row r="8" spans="1:8">
      <c r="A8" t="s">
        <v>108</v>
      </c>
      <c r="B8" t="s">
        <v>150</v>
      </c>
    </row>
    <row r="9" spans="1:8">
      <c r="A9" t="s">
        <v>304</v>
      </c>
      <c r="B9" t="s">
        <v>209</v>
      </c>
    </row>
    <row r="10" spans="1:8">
      <c r="A10" t="s">
        <v>305</v>
      </c>
      <c r="B10">
        <v>-84</v>
      </c>
    </row>
    <row r="11" spans="1:8">
      <c r="A11" t="s">
        <v>306</v>
      </c>
      <c r="B11">
        <v>-24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212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309</v>
      </c>
    </row>
    <row r="3" spans="1:8">
      <c r="A3" t="s">
        <v>396</v>
      </c>
      <c r="B3" t="s">
        <v>397</v>
      </c>
    </row>
    <row r="4" spans="1:8">
      <c r="A4" t="s">
        <v>44</v>
      </c>
      <c r="B4" t="s">
        <v>175</v>
      </c>
    </row>
    <row r="5" spans="1:8">
      <c r="A5" t="s">
        <v>41</v>
      </c>
      <c r="B5" t="s">
        <v>213</v>
      </c>
    </row>
    <row r="6" spans="1:8">
      <c r="A6" t="s">
        <v>377</v>
      </c>
      <c r="B6" t="s">
        <v>393</v>
      </c>
    </row>
    <row r="7" spans="1:8">
      <c r="A7" t="s">
        <v>378</v>
      </c>
      <c r="B7" t="s">
        <v>151</v>
      </c>
    </row>
    <row r="8" spans="1:8">
      <c r="A8" t="s">
        <v>108</v>
      </c>
      <c r="B8" t="s">
        <v>154</v>
      </c>
    </row>
    <row r="9" spans="1:8">
      <c r="A9" t="s">
        <v>304</v>
      </c>
      <c r="B9" t="s">
        <v>214</v>
      </c>
    </row>
    <row r="10" spans="1:8">
      <c r="A10" t="s">
        <v>305</v>
      </c>
      <c r="B10">
        <v>-8</v>
      </c>
    </row>
    <row r="11" spans="1:8">
      <c r="A11" t="s">
        <v>306</v>
      </c>
      <c r="B11">
        <v>37</v>
      </c>
    </row>
    <row r="12" spans="1:8">
      <c r="A12" t="s">
        <v>398</v>
      </c>
      <c r="B12" t="s">
        <v>313</v>
      </c>
    </row>
    <row r="13" spans="1:8">
      <c r="A13" t="s">
        <v>399</v>
      </c>
      <c r="B13">
        <v>0</v>
      </c>
    </row>
    <row r="14" spans="1:8">
      <c r="A14" t="s">
        <v>40</v>
      </c>
      <c r="B14" t="s">
        <v>217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400</v>
      </c>
      <c r="B2" s="2" t="s">
        <v>401</v>
      </c>
      <c r="C2" s="2" t="s">
        <v>402</v>
      </c>
    </row>
    <row r="3" spans="1:8">
      <c r="A3" t="s">
        <v>403</v>
      </c>
      <c r="B3" s="5"/>
      <c r="C3" t="s">
        <v>404</v>
      </c>
    </row>
    <row r="4" spans="1:8">
      <c r="A4" t="s">
        <v>405</v>
      </c>
      <c r="B4" s="5"/>
      <c r="C4" t="s">
        <v>406</v>
      </c>
    </row>
    <row r="5" spans="1:8">
      <c r="A5" t="s">
        <v>407</v>
      </c>
      <c r="B5" s="5"/>
      <c r="C5" t="s">
        <v>408</v>
      </c>
    </row>
    <row r="6" spans="1:8">
      <c r="A6" t="s">
        <v>409</v>
      </c>
      <c r="B6" s="5"/>
      <c r="C6" t="s">
        <v>410</v>
      </c>
    </row>
    <row r="7" spans="1:8">
      <c r="A7" t="s">
        <v>411</v>
      </c>
      <c r="B7" s="5"/>
      <c r="C7" t="s">
        <v>412</v>
      </c>
    </row>
    <row r="8" spans="1:8">
      <c r="A8" t="s">
        <v>413</v>
      </c>
      <c r="B8" s="5"/>
      <c r="C8" t="s">
        <v>414</v>
      </c>
    </row>
    <row r="9" spans="1:8">
      <c r="A9" t="s">
        <v>415</v>
      </c>
      <c r="B9" s="5"/>
      <c r="C9" t="s">
        <v>416</v>
      </c>
    </row>
    <row r="11" spans="1:8">
      <c r="A11" t="s">
        <v>417</v>
      </c>
      <c r="B11">
        <f>COUNTA(B3:B9)</f>
        <v>0</v>
      </c>
    </row>
    <row r="12" spans="1:8">
      <c r="A12" s="6" t="s">
        <v>418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419</v>
      </c>
      <c r="B2" s="2" t="s">
        <v>59</v>
      </c>
    </row>
    <row r="3" spans="1:8">
      <c r="A3" t="s">
        <v>420</v>
      </c>
      <c r="B3" t="s">
        <v>39</v>
      </c>
    </row>
    <row r="4" spans="1:8">
      <c r="A4" t="s">
        <v>421</v>
      </c>
      <c r="B4" t="s">
        <v>39</v>
      </c>
    </row>
    <row r="5" spans="1:8">
      <c r="A5" t="s">
        <v>422</v>
      </c>
      <c r="B5" t="s">
        <v>39</v>
      </c>
    </row>
    <row r="6" spans="1:8">
      <c r="A6" t="s">
        <v>423</v>
      </c>
      <c r="B6" t="s">
        <v>39</v>
      </c>
    </row>
    <row r="7" spans="1:8">
      <c r="A7" t="s">
        <v>424</v>
      </c>
      <c r="B7" t="s">
        <v>39</v>
      </c>
    </row>
    <row r="8" spans="1:8">
      <c r="A8" t="s">
        <v>425</v>
      </c>
      <c r="B8" t="s">
        <v>39</v>
      </c>
    </row>
    <row r="9" spans="1:8">
      <c r="A9" t="s">
        <v>426</v>
      </c>
      <c r="B9" t="s">
        <v>426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427</v>
      </c>
      <c r="B2" s="2" t="s">
        <v>428</v>
      </c>
    </row>
    <row r="3" spans="1:8">
      <c r="A3" t="s">
        <v>429</v>
      </c>
      <c r="B3" t="s">
        <v>430</v>
      </c>
    </row>
    <row r="4" spans="1:8">
      <c r="A4" t="s">
        <v>431</v>
      </c>
      <c r="B4" t="s">
        <v>432</v>
      </c>
    </row>
    <row r="5" spans="1:8">
      <c r="A5" t="s">
        <v>433</v>
      </c>
      <c r="B5" t="s">
        <v>434</v>
      </c>
    </row>
    <row r="6" spans="1:8">
      <c r="A6" t="s">
        <v>435</v>
      </c>
      <c r="B6" t="s">
        <v>436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437</v>
      </c>
      <c r="B2" s="2" t="s">
        <v>49</v>
      </c>
      <c r="C2" s="2" t="s">
        <v>56</v>
      </c>
    </row>
    <row r="3" spans="1:8">
      <c r="A3" t="s">
        <v>33</v>
      </c>
      <c r="B3" s="5" t="s">
        <v>8</v>
      </c>
      <c r="C3" s="5" t="s">
        <v>438</v>
      </c>
    </row>
    <row r="4" spans="1:8">
      <c r="A4" t="s">
        <v>301</v>
      </c>
      <c r="B4" s="5" t="s">
        <v>311</v>
      </c>
      <c r="C4" s="5" t="s">
        <v>439</v>
      </c>
    </row>
    <row r="5" spans="1:8">
      <c r="A5" t="s">
        <v>290</v>
      </c>
      <c r="B5" s="5" t="s">
        <v>291</v>
      </c>
      <c r="C5" s="5" t="s">
        <v>438</v>
      </c>
    </row>
    <row r="7" spans="1:8">
      <c r="A7" t="s">
        <v>440</v>
      </c>
      <c r="B7">
        <f>COUNTA(B3:B5)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62</v>
      </c>
      <c r="B2" s="2" t="s">
        <v>441</v>
      </c>
      <c r="C2" s="2" t="s">
        <v>442</v>
      </c>
    </row>
    <row r="3" spans="1:8">
      <c r="A3" s="3" t="s">
        <v>10</v>
      </c>
      <c r="B3" t="s">
        <v>443</v>
      </c>
      <c r="C3" t="s">
        <v>8</v>
      </c>
    </row>
    <row r="4" spans="1:8">
      <c r="A4" s="3" t="s">
        <v>12</v>
      </c>
      <c r="B4" t="s">
        <v>443</v>
      </c>
      <c r="C4" t="s">
        <v>8</v>
      </c>
    </row>
    <row r="5" spans="1:8">
      <c r="A5" s="3" t="s">
        <v>444</v>
      </c>
      <c r="B5" t="s">
        <v>445</v>
      </c>
      <c r="C5" t="s">
        <v>8</v>
      </c>
    </row>
    <row r="6" spans="1:8">
      <c r="A6" s="3" t="s">
        <v>446</v>
      </c>
      <c r="B6" t="s">
        <v>447</v>
      </c>
      <c r="C6" t="s">
        <v>8</v>
      </c>
    </row>
    <row r="7" spans="1:8">
      <c r="A7" s="3" t="s">
        <v>448</v>
      </c>
      <c r="B7" t="s">
        <v>449</v>
      </c>
      <c r="C7" t="s">
        <v>8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Instructions</vt:lpstr>
      <vt:lpstr>FieldDictionary</vt:lpstr>
      <vt:lpstr>Lookups</vt:lpstr>
      <vt:lpstr>Register</vt:lpstr>
      <vt:lpstr>StatusModel</vt:lpstr>
      <vt:lpstr>RolesAuthority</vt:lpstr>
      <vt:lpstr>NoticeRenewalCalc</vt:lpstr>
      <vt:lpstr>ReminderEscalation</vt:lpstr>
      <vt:lpstr>DuplicateKeyRules</vt:lpstr>
      <vt:lpstr>VersionSnapshotRules</vt:lpstr>
      <vt:lpstr>ExceptionTaxonomy</vt:lpstr>
      <vt:lpstr>ApprovalStatusPointer</vt:lpstr>
      <vt:lpstr>AccessSecurityQuestions</vt:lpstr>
      <vt:lpstr>RetentionQuestions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Contract Register and Renewal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